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C Sample\"/>
    </mc:Choice>
  </mc:AlternateContent>
  <bookViews>
    <workbookView xWindow="0" yWindow="0" windowWidth="19200" windowHeight="11595" activeTab="4"/>
  </bookViews>
  <sheets>
    <sheet name="6C" sheetId="8" r:id="rId1"/>
    <sheet name="5C" sheetId="7" r:id="rId2"/>
    <sheet name="4C" sheetId="6" r:id="rId3"/>
    <sheet name="3C" sheetId="5" r:id="rId4"/>
    <sheet name="3C - 4C - 5C - 6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<sst xmlns="http://schemas.openxmlformats.org/spreadsheetml/2006/main" count="74" uniqueCount="26">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</sst>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'3C - 4C - 5C - 6C'!$B$1:$E$1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- 6C'!$E$3:$E$92</c:f>
              <c:numCache>
                <c:formatCode>0.000</c:formatCode>
                <c:ptCount val="90"/>
                <c:pt idx="0">
                  <c:v>0.83436622878773248</c:v>
                </c:pt>
                <c:pt idx="1">
                  <c:v>0.65543230383481066</c:v>
                </c:pt>
                <c:pt idx="2">
                  <c:v>0.63358732316087862</c:v>
                </c:pt>
                <c:pt idx="3">
                  <c:v>0.75158818723386889</c:v>
                </c:pt>
                <c:pt idx="4">
                  <c:v>0.76741260847318804</c:v>
                </c:pt>
                <c:pt idx="5">
                  <c:v>0.67792909790846723</c:v>
                </c:pt>
                <c:pt idx="6">
                  <c:v>0.80081224869816536</c:v>
                </c:pt>
                <c:pt idx="7">
                  <c:v>0.78551351369376932</c:v>
                </c:pt>
                <c:pt idx="8">
                  <c:v>0.75966190798983735</c:v>
                </c:pt>
                <c:pt idx="9">
                  <c:v>0.76397558862720705</c:v>
                </c:pt>
                <c:pt idx="10">
                  <c:v>0.84060772611143475</c:v>
                </c:pt>
                <c:pt idx="11">
                  <c:v>0.78314450264851065</c:v>
                </c:pt>
                <c:pt idx="12">
                  <c:v>0.76390735821763633</c:v>
                </c:pt>
                <c:pt idx="13">
                  <c:v>0.76087875242961678</c:v>
                </c:pt>
                <c:pt idx="14">
                  <c:v>0.70202552375856231</c:v>
                </c:pt>
                <c:pt idx="15">
                  <c:v>0.88413333189919296</c:v>
                </c:pt>
                <c:pt idx="16">
                  <c:v>0.94466862709177357</c:v>
                </c:pt>
                <c:pt idx="17">
                  <c:v>0.90919898317738301</c:v>
                </c:pt>
                <c:pt idx="18">
                  <c:v>0.80421102223375196</c:v>
                </c:pt>
                <c:pt idx="19">
                  <c:v>0.79303292413535875</c:v>
                </c:pt>
                <c:pt idx="20">
                  <c:v>0.83433211415156228</c:v>
                </c:pt>
                <c:pt idx="21">
                  <c:v>0.86770900264342343</c:v>
                </c:pt>
                <c:pt idx="22">
                  <c:v>1.0132127617238924</c:v>
                </c:pt>
                <c:pt idx="23">
                  <c:v>0.83424573263383928</c:v>
                </c:pt>
                <c:pt idx="24">
                  <c:v>0.78491181259719611</c:v>
                </c:pt>
                <c:pt idx="25">
                  <c:v>0.7399484321385329</c:v>
                </c:pt>
                <c:pt idx="26">
                  <c:v>0.71901579943169813</c:v>
                </c:pt>
                <c:pt idx="27">
                  <c:v>0.73529457808784437</c:v>
                </c:pt>
                <c:pt idx="28">
                  <c:v>0.73217627757044934</c:v>
                </c:pt>
                <c:pt idx="29">
                  <c:v>0.74274154557596983</c:v>
                </c:pt>
                <c:pt idx="30">
                  <c:v>0.74160330358533844</c:v>
                </c:pt>
                <c:pt idx="31">
                  <c:v>0.74778332085126642</c:v>
                </c:pt>
                <c:pt idx="32">
                  <c:v>0.73059449297495527</c:v>
                </c:pt>
                <c:pt idx="33">
                  <c:v>0.96699166529469294</c:v>
                </c:pt>
                <c:pt idx="34">
                  <c:v>0.81563923438670882</c:v>
                </c:pt>
                <c:pt idx="35">
                  <c:v>0.7892859479872526</c:v>
                </c:pt>
                <c:pt idx="36">
                  <c:v>0.79415686808656838</c:v>
                </c:pt>
                <c:pt idx="37">
                  <c:v>0.76975083431780067</c:v>
                </c:pt>
                <c:pt idx="38">
                  <c:v>0.66889461650981097</c:v>
                </c:pt>
                <c:pt idx="39">
                  <c:v>0.62723149001355016</c:v>
                </c:pt>
                <c:pt idx="40">
                  <c:v>0.86759211170209616</c:v>
                </c:pt>
                <c:pt idx="41">
                  <c:v>0.69560118048099417</c:v>
                </c:pt>
                <c:pt idx="42">
                  <c:v>0.6726055821398782</c:v>
                </c:pt>
                <c:pt idx="43">
                  <c:v>0.9348998149361113</c:v>
                </c:pt>
                <c:pt idx="44">
                  <c:v>0.66569539999028582</c:v>
                </c:pt>
                <c:pt idx="45">
                  <c:v>0.66942782766569808</c:v>
                </c:pt>
                <c:pt idx="46">
                  <c:v>0.72098321249366681</c:v>
                </c:pt>
                <c:pt idx="47">
                  <c:v>0.70222245100534131</c:v>
                </c:pt>
                <c:pt idx="48">
                  <c:v>0.85593049397081233</c:v>
                </c:pt>
                <c:pt idx="49">
                  <c:v>0.88008633592438934</c:v>
                </c:pt>
                <c:pt idx="50">
                  <c:v>0.6874923300408966</c:v>
                </c:pt>
                <c:pt idx="51">
                  <c:v>0.77465330878137095</c:v>
                </c:pt>
                <c:pt idx="52">
                  <c:v>0.76565973191520531</c:v>
                </c:pt>
                <c:pt idx="53">
                  <c:v>0.69732389455894817</c:v>
                </c:pt>
                <c:pt idx="54">
                  <c:v>0.69811995239531066</c:v>
                </c:pt>
                <c:pt idx="55">
                  <c:v>0.78455340081281877</c:v>
                </c:pt>
                <c:pt idx="56">
                  <c:v>0.72692965636018936</c:v>
                </c:pt>
                <c:pt idx="57">
                  <c:v>0.63820707394770115</c:v>
                </c:pt>
                <c:pt idx="58">
                  <c:v>0.62836054586295054</c:v>
                </c:pt>
                <c:pt idx="59">
                  <c:v>0.64415030864333944</c:v>
                </c:pt>
                <c:pt idx="60">
                  <c:v>0.67996215265527771</c:v>
                </c:pt>
                <c:pt idx="61">
                  <c:v>0.69930266400323504</c:v>
                </c:pt>
                <c:pt idx="62">
                  <c:v>0.61939172891579675</c:v>
                </c:pt>
                <c:pt idx="63">
                  <c:v>0.65529354768042747</c:v>
                </c:pt>
                <c:pt idx="64">
                  <c:v>0.59302761176109642</c:v>
                </c:pt>
                <c:pt idx="65">
                  <c:v>0.65927845909458027</c:v>
                </c:pt>
                <c:pt idx="66">
                  <c:v>0.77388675130945062</c:v>
                </c:pt>
                <c:pt idx="67">
                  <c:v>0.73388630036969205</c:v>
                </c:pt>
                <c:pt idx="68">
                  <c:v>0.72063615140545567</c:v>
                </c:pt>
                <c:pt idx="69">
                  <c:v>0.66864861449390811</c:v>
                </c:pt>
                <c:pt idx="70">
                  <c:v>0.69583308727662685</c:v>
                </c:pt>
                <c:pt idx="71">
                  <c:v>0.69320349870778175</c:v>
                </c:pt>
                <c:pt idx="72">
                  <c:v>0.65399938562770188</c:v>
                </c:pt>
                <c:pt idx="73">
                  <c:v>0.60310617858107041</c:v>
                </c:pt>
                <c:pt idx="74">
                  <c:v>0.60367606919396533</c:v>
                </c:pt>
                <c:pt idx="75">
                  <c:v>0.78315815520065435</c:v>
                </c:pt>
                <c:pt idx="76">
                  <c:v>0.57120347298900187</c:v>
                </c:pt>
                <c:pt idx="77">
                  <c:v>0.60212267105683537</c:v>
                </c:pt>
                <c:pt idx="78">
                  <c:v>0.63767524370817419</c:v>
                </c:pt>
                <c:pt idx="79">
                  <c:v>0.62708954434590081</c:v>
                </c:pt>
                <c:pt idx="80">
                  <c:v>0.57332818420097309</c:v>
                </c:pt>
                <c:pt idx="81">
                  <c:v>0.59247536070253726</c:v>
                </c:pt>
                <c:pt idx="82">
                  <c:v>0.62057193670523192</c:v>
                </c:pt>
                <c:pt idx="83">
                  <c:v>0.70862510411875446</c:v>
                </c:pt>
                <c:pt idx="84">
                  <c:v>0.73014257506190305</c:v>
                </c:pt>
                <c:pt idx="85">
                  <c:v>0.75928539957891972</c:v>
                </c:pt>
                <c:pt idx="86">
                  <c:v>0.68523809988569717</c:v>
                </c:pt>
                <c:pt idx="87">
                  <c:v>0.71753462666694268</c:v>
                </c:pt>
                <c:pt idx="88">
                  <c:v>0.78101995820012726</c:v>
                </c:pt>
                <c:pt idx="89">
                  <c:v>0.70200972898800007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'3C - 4C - 5C - 6C'!$G$1:$J$1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- 6C'!$J$3:$J$92</c:f>
              <c:numCache>
                <c:formatCode>0.000</c:formatCode>
                <c:ptCount val="90"/>
                <c:pt idx="0">
                  <c:v>1.3055640927787986</c:v>
                </c:pt>
                <c:pt idx="1">
                  <c:v>1.3323034970876677</c:v>
                </c:pt>
                <c:pt idx="2">
                  <c:v>1.1560979167606378</c:v>
                </c:pt>
                <c:pt idx="3">
                  <c:v>1.1983728101913811</c:v>
                </c:pt>
                <c:pt idx="4">
                  <c:v>1.1314822875136339</c:v>
                </c:pt>
                <c:pt idx="5">
                  <c:v>1.1793026715820931</c:v>
                </c:pt>
                <c:pt idx="6">
                  <c:v>1.2517133939679652</c:v>
                </c:pt>
                <c:pt idx="7">
                  <c:v>1.3551660666176246</c:v>
                </c:pt>
                <c:pt idx="8">
                  <c:v>1.4691261719721205</c:v>
                </c:pt>
                <c:pt idx="9">
                  <c:v>1.3025078426830894</c:v>
                </c:pt>
                <c:pt idx="10">
                  <c:v>1.4859637626297513</c:v>
                </c:pt>
                <c:pt idx="11">
                  <c:v>1.2165215326825203</c:v>
                </c:pt>
                <c:pt idx="12">
                  <c:v>1.1645342541648576</c:v>
                </c:pt>
                <c:pt idx="13">
                  <c:v>1.2722437891930301</c:v>
                </c:pt>
                <c:pt idx="14">
                  <c:v>1.1597884225811388</c:v>
                </c:pt>
                <c:pt idx="15">
                  <c:v>1.0501887889948993</c:v>
                </c:pt>
                <c:pt idx="16">
                  <c:v>1.027797941162566</c:v>
                </c:pt>
                <c:pt idx="17">
                  <c:v>1.4167671836140325</c:v>
                </c:pt>
                <c:pt idx="18">
                  <c:v>1.4319645783855741</c:v>
                </c:pt>
                <c:pt idx="19">
                  <c:v>1.6690329864026288</c:v>
                </c:pt>
                <c:pt idx="20">
                  <c:v>1.3282971156675585</c:v>
                </c:pt>
                <c:pt idx="21">
                  <c:v>1.6091812855034089</c:v>
                </c:pt>
                <c:pt idx="22">
                  <c:v>1.5354741387313044</c:v>
                </c:pt>
                <c:pt idx="23">
                  <c:v>1.6219995806251217</c:v>
                </c:pt>
                <c:pt idx="24">
                  <c:v>1.3040070908689783</c:v>
                </c:pt>
                <c:pt idx="25">
                  <c:v>1.2378684167980532</c:v>
                </c:pt>
                <c:pt idx="26">
                  <c:v>1.3376217943622457</c:v>
                </c:pt>
                <c:pt idx="27">
                  <c:v>1.1849600010483274</c:v>
                </c:pt>
                <c:pt idx="28">
                  <c:v>1.3768830455716692</c:v>
                </c:pt>
                <c:pt idx="29">
                  <c:v>1.0730859101650545</c:v>
                </c:pt>
                <c:pt idx="30">
                  <c:v>1.3182507641901944</c:v>
                </c:pt>
                <c:pt idx="31">
                  <c:v>1.5816264096264911</c:v>
                </c:pt>
                <c:pt idx="32">
                  <c:v>1.5102415055354192</c:v>
                </c:pt>
                <c:pt idx="33">
                  <c:v>1.5497529474228029</c:v>
                </c:pt>
                <c:pt idx="34">
                  <c:v>1.5024673242831068</c:v>
                </c:pt>
                <c:pt idx="35">
                  <c:v>1.3255597131256878</c:v>
                </c:pt>
                <c:pt idx="36">
                  <c:v>1.3548493465975333</c:v>
                </c:pt>
                <c:pt idx="37">
                  <c:v>1.5432989616061277</c:v>
                </c:pt>
                <c:pt idx="38">
                  <c:v>1.3094615976727864</c:v>
                </c:pt>
                <c:pt idx="39">
                  <c:v>1.3608564842777111</c:v>
                </c:pt>
                <c:pt idx="40">
                  <c:v>1.1375275461871424</c:v>
                </c:pt>
                <c:pt idx="41">
                  <c:v>1.168409302155095</c:v>
                </c:pt>
                <c:pt idx="42">
                  <c:v>1.3239617066082916</c:v>
                </c:pt>
                <c:pt idx="43">
                  <c:v>1.5959094081172769</c:v>
                </c:pt>
                <c:pt idx="44">
                  <c:v>1.4537764788262659</c:v>
                </c:pt>
                <c:pt idx="45">
                  <c:v>1.0996299392744857</c:v>
                </c:pt>
                <c:pt idx="46">
                  <c:v>1.3325575246104888</c:v>
                </c:pt>
                <c:pt idx="47">
                  <c:v>1.2826774653527389</c:v>
                </c:pt>
                <c:pt idx="48">
                  <c:v>1.3282110153103814</c:v>
                </c:pt>
                <c:pt idx="49">
                  <c:v>1.0107072614066803</c:v>
                </c:pt>
                <c:pt idx="50">
                  <c:v>1.3912070634540263</c:v>
                </c:pt>
                <c:pt idx="51">
                  <c:v>0.92816701095033149</c:v>
                </c:pt>
                <c:pt idx="52">
                  <c:v>1.0365475152992689</c:v>
                </c:pt>
                <c:pt idx="53">
                  <c:v>1.2873790808835353</c:v>
                </c:pt>
                <c:pt idx="54">
                  <c:v>1.2653193329079082</c:v>
                </c:pt>
                <c:pt idx="55">
                  <c:v>1.095981744224547</c:v>
                </c:pt>
                <c:pt idx="56">
                  <c:v>1.4976568410213853</c:v>
                </c:pt>
                <c:pt idx="57">
                  <c:v>1.473432759560394</c:v>
                </c:pt>
                <c:pt idx="58">
                  <c:v>1.3744097685576793</c:v>
                </c:pt>
                <c:pt idx="59">
                  <c:v>1.1920261965117191</c:v>
                </c:pt>
                <c:pt idx="60">
                  <c:v>1.4633585181936353</c:v>
                </c:pt>
                <c:pt idx="61">
                  <c:v>1.245116838906386</c:v>
                </c:pt>
                <c:pt idx="62">
                  <c:v>1.291926101870194</c:v>
                </c:pt>
                <c:pt idx="63">
                  <c:v>1.2140306270563535</c:v>
                </c:pt>
                <c:pt idx="64">
                  <c:v>1.3131934037648132</c:v>
                </c:pt>
                <c:pt idx="65">
                  <c:v>1.3895869733078985</c:v>
                </c:pt>
                <c:pt idx="66">
                  <c:v>1.1639572397755931</c:v>
                </c:pt>
                <c:pt idx="67">
                  <c:v>1.2790418910291219</c:v>
                </c:pt>
                <c:pt idx="68">
                  <c:v>1.0934606590598965</c:v>
                </c:pt>
                <c:pt idx="69">
                  <c:v>1.0634775845574875</c:v>
                </c:pt>
                <c:pt idx="70">
                  <c:v>0.99272048094936904</c:v>
                </c:pt>
                <c:pt idx="71">
                  <c:v>0.99201436827565526</c:v>
                </c:pt>
                <c:pt idx="72">
                  <c:v>0.85483326341114063</c:v>
                </c:pt>
                <c:pt idx="73">
                  <c:v>1.0328222516297807</c:v>
                </c:pt>
                <c:pt idx="74">
                  <c:v>1.3077070890323796</c:v>
                </c:pt>
                <c:pt idx="75">
                  <c:v>1.2136927930717218</c:v>
                </c:pt>
                <c:pt idx="76">
                  <c:v>1.2870802353599706</c:v>
                </c:pt>
                <c:pt idx="77">
                  <c:v>1.2139520644323212</c:v>
                </c:pt>
                <c:pt idx="78">
                  <c:v>1.3200762190529232</c:v>
                </c:pt>
                <c:pt idx="79">
                  <c:v>1.2638523057507809</c:v>
                </c:pt>
                <c:pt idx="80">
                  <c:v>1.4371283038606204</c:v>
                </c:pt>
                <c:pt idx="81">
                  <c:v>1.3053549067084149</c:v>
                </c:pt>
                <c:pt idx="82">
                  <c:v>1.2942119371569221</c:v>
                </c:pt>
                <c:pt idx="83">
                  <c:v>1.387373310351808</c:v>
                </c:pt>
                <c:pt idx="84">
                  <c:v>1.374659947863335</c:v>
                </c:pt>
                <c:pt idx="85">
                  <c:v>1.2794616512122752</c:v>
                </c:pt>
                <c:pt idx="86">
                  <c:v>1.3095129879887599</c:v>
                </c:pt>
                <c:pt idx="87">
                  <c:v>1.3433879411745144</c:v>
                </c:pt>
                <c:pt idx="88">
                  <c:v>1.0001819795490847</c:v>
                </c:pt>
                <c:pt idx="89">
                  <c:v>1.2482134223962422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'3C - 4C - 5C - 6C'!$L$1:$O$1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- 6C'!$O$3:$O$92</c:f>
              <c:numCache>
                <c:formatCode>0.000</c:formatCode>
                <c:ptCount val="90"/>
                <c:pt idx="0">
                  <c:v>1.1537948035196446</c:v>
                </c:pt>
                <c:pt idx="1">
                  <c:v>1.378321174312177</c:v>
                </c:pt>
                <c:pt idx="2">
                  <c:v>1.3528711759920251</c:v>
                </c:pt>
                <c:pt idx="3">
                  <c:v>1.3365833177904689</c:v>
                </c:pt>
                <c:pt idx="4">
                  <c:v>1.2565824147737208</c:v>
                </c:pt>
                <c:pt idx="5">
                  <c:v>1.2890621761218388</c:v>
                </c:pt>
                <c:pt idx="6">
                  <c:v>1.4940079466078511</c:v>
                </c:pt>
                <c:pt idx="7">
                  <c:v>1.279593256704852</c:v>
                </c:pt>
                <c:pt idx="8">
                  <c:v>1.5585304710138401</c:v>
                </c:pt>
                <c:pt idx="9">
                  <c:v>1.4149434377793526</c:v>
                </c:pt>
                <c:pt idx="10">
                  <c:v>1.5136376367921895</c:v>
                </c:pt>
                <c:pt idx="11">
                  <c:v>1.4821761389252175</c:v>
                </c:pt>
                <c:pt idx="12">
                  <c:v>1.6385967060198636</c:v>
                </c:pt>
                <c:pt idx="13">
                  <c:v>1.9222249364340509</c:v>
                </c:pt>
                <c:pt idx="14">
                  <c:v>1.5898678165153182</c:v>
                </c:pt>
                <c:pt idx="15">
                  <c:v>1.3872122181415532</c:v>
                </c:pt>
                <c:pt idx="16">
                  <c:v>1.4813885549721038</c:v>
                </c:pt>
                <c:pt idx="17">
                  <c:v>1.6929144088495505</c:v>
                </c:pt>
                <c:pt idx="18">
                  <c:v>1.7244366073535609</c:v>
                </c:pt>
                <c:pt idx="19">
                  <c:v>1.3383494133057883</c:v>
                </c:pt>
                <c:pt idx="20">
                  <c:v>1.7760384941692038</c:v>
                </c:pt>
                <c:pt idx="21">
                  <c:v>1.6186513074517026</c:v>
                </c:pt>
                <c:pt idx="22">
                  <c:v>1.468619078802738</c:v>
                </c:pt>
                <c:pt idx="23">
                  <c:v>2.3308367968324291</c:v>
                </c:pt>
                <c:pt idx="24">
                  <c:v>2.2124386667501001</c:v>
                </c:pt>
                <c:pt idx="25">
                  <c:v>2.3019793143069336</c:v>
                </c:pt>
                <c:pt idx="26">
                  <c:v>2.0429044274315853</c:v>
                </c:pt>
                <c:pt idx="27">
                  <c:v>2.5688488112142394</c:v>
                </c:pt>
                <c:pt idx="28">
                  <c:v>2.2422705931977029</c:v>
                </c:pt>
                <c:pt idx="29">
                  <c:v>2.2431917531964274</c:v>
                </c:pt>
                <c:pt idx="30">
                  <c:v>2.243429569335063</c:v>
                </c:pt>
                <c:pt idx="31">
                  <c:v>2.2499732202910701</c:v>
                </c:pt>
                <c:pt idx="32">
                  <c:v>1.5553624798080328</c:v>
                </c:pt>
                <c:pt idx="33">
                  <c:v>1.6929959165423771</c:v>
                </c:pt>
                <c:pt idx="34">
                  <c:v>1.8261931435610854</c:v>
                </c:pt>
                <c:pt idx="35">
                  <c:v>1.4578747543326285</c:v>
                </c:pt>
                <c:pt idx="36">
                  <c:v>1.5700344615445856</c:v>
                </c:pt>
                <c:pt idx="37">
                  <c:v>2.0468708033708531</c:v>
                </c:pt>
                <c:pt idx="38">
                  <c:v>1.684561872198937</c:v>
                </c:pt>
                <c:pt idx="39">
                  <c:v>1.4285282638919869</c:v>
                </c:pt>
                <c:pt idx="40">
                  <c:v>1.3060775292879592</c:v>
                </c:pt>
                <c:pt idx="41">
                  <c:v>1.2444345109288419</c:v>
                </c:pt>
                <c:pt idx="42">
                  <c:v>1.8771409361451632</c:v>
                </c:pt>
                <c:pt idx="43">
                  <c:v>1.5583371498142109</c:v>
                </c:pt>
                <c:pt idx="44">
                  <c:v>1.137983720587983</c:v>
                </c:pt>
                <c:pt idx="45">
                  <c:v>1.1859188510030987</c:v>
                </c:pt>
                <c:pt idx="46">
                  <c:v>1.3452380399378912</c:v>
                </c:pt>
                <c:pt idx="47">
                  <c:v>1.2468051605993142</c:v>
                </c:pt>
                <c:pt idx="48">
                  <c:v>1.3467164416730233</c:v>
                </c:pt>
                <c:pt idx="49">
                  <c:v>1.1055256671695624</c:v>
                </c:pt>
                <c:pt idx="50">
                  <c:v>1.0395358435437425</c:v>
                </c:pt>
                <c:pt idx="51">
                  <c:v>1.4709415242808677</c:v>
                </c:pt>
                <c:pt idx="52">
                  <c:v>1.3539553850852195</c:v>
                </c:pt>
                <c:pt idx="53">
                  <c:v>1.8632793162731924</c:v>
                </c:pt>
                <c:pt idx="54">
                  <c:v>1.7584859587882853</c:v>
                </c:pt>
                <c:pt idx="55">
                  <c:v>1.6513925696417462</c:v>
                </c:pt>
                <c:pt idx="56">
                  <c:v>1.362051609415492</c:v>
                </c:pt>
                <c:pt idx="57">
                  <c:v>1.7814487500960947</c:v>
                </c:pt>
                <c:pt idx="58">
                  <c:v>1.495965290117572</c:v>
                </c:pt>
                <c:pt idx="59">
                  <c:v>2.7153250459382399</c:v>
                </c:pt>
                <c:pt idx="60">
                  <c:v>3.9293582249031602</c:v>
                </c:pt>
                <c:pt idx="61">
                  <c:v>2.3265858064178713</c:v>
                </c:pt>
                <c:pt idx="62">
                  <c:v>1.969000994351056</c:v>
                </c:pt>
                <c:pt idx="63">
                  <c:v>1.4125253257645647</c:v>
                </c:pt>
                <c:pt idx="64">
                  <c:v>1.5264740565410562</c:v>
                </c:pt>
                <c:pt idx="65">
                  <c:v>1.8667082750334152</c:v>
                </c:pt>
                <c:pt idx="66">
                  <c:v>1.9654001593560402</c:v>
                </c:pt>
                <c:pt idx="67">
                  <c:v>1.4856362608595808</c:v>
                </c:pt>
                <c:pt idx="68">
                  <c:v>1.7409634821556548</c:v>
                </c:pt>
                <c:pt idx="69">
                  <c:v>1.8342148232798523</c:v>
                </c:pt>
                <c:pt idx="70">
                  <c:v>2.0433946634268603</c:v>
                </c:pt>
                <c:pt idx="71">
                  <c:v>1.7343934873687925</c:v>
                </c:pt>
                <c:pt idx="72">
                  <c:v>1.6473573319045935</c:v>
                </c:pt>
                <c:pt idx="73">
                  <c:v>1.6200958087200641</c:v>
                </c:pt>
                <c:pt idx="74">
                  <c:v>1.5588781696287159</c:v>
                </c:pt>
                <c:pt idx="75">
                  <c:v>1.3111560743124775</c:v>
                </c:pt>
                <c:pt idx="76">
                  <c:v>1.2312577881015279</c:v>
                </c:pt>
                <c:pt idx="77">
                  <c:v>1.4125276450036977</c:v>
                </c:pt>
                <c:pt idx="78">
                  <c:v>2.2808834800738365</c:v>
                </c:pt>
                <c:pt idx="79">
                  <c:v>1.8125274389969772</c:v>
                </c:pt>
                <c:pt idx="80">
                  <c:v>2.8972674219340528</c:v>
                </c:pt>
                <c:pt idx="81">
                  <c:v>2.4180870851009648</c:v>
                </c:pt>
                <c:pt idx="82">
                  <c:v>1.639365154824731</c:v>
                </c:pt>
                <c:pt idx="83">
                  <c:v>1.2940982198076378</c:v>
                </c:pt>
                <c:pt idx="84">
                  <c:v>1.1500663856130844</c:v>
                </c:pt>
                <c:pt idx="85">
                  <c:v>2.2129727624542319</c:v>
                </c:pt>
                <c:pt idx="86">
                  <c:v>2.8202620271109824</c:v>
                </c:pt>
                <c:pt idx="87">
                  <c:v>1.490495207564168</c:v>
                </c:pt>
                <c:pt idx="88">
                  <c:v>2.1706715081121248</c:v>
                </c:pt>
                <c:pt idx="89">
                  <c:v>2.5265835904594778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'3C - 4C - 5C - 6C'!$Q$1:$T$1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- 6C'!$T$3:$T$92</c:f>
              <c:numCache>
                <c:formatCode>0.000</c:formatCode>
                <c:ptCount val="90"/>
                <c:pt idx="0">
                  <c:v>3.6956196295363983</c:v>
                </c:pt>
                <c:pt idx="1">
                  <c:v>5.2646848342422867</c:v>
                </c:pt>
                <c:pt idx="2">
                  <c:v>3.4522993996612006</c:v>
                </c:pt>
                <c:pt idx="3">
                  <c:v>2.4976812365888548</c:v>
                </c:pt>
                <c:pt idx="4">
                  <c:v>5.5159692920677141</c:v>
                </c:pt>
                <c:pt idx="5">
                  <c:v>4.7465681820118784</c:v>
                </c:pt>
                <c:pt idx="6">
                  <c:v>3.7412387505318603</c:v>
                </c:pt>
                <c:pt idx="7">
                  <c:v>3.5443176183526721</c:v>
                </c:pt>
                <c:pt idx="8">
                  <c:v>4.109111565922305</c:v>
                </c:pt>
                <c:pt idx="9">
                  <c:v>9.0558611433806266</c:v>
                </c:pt>
                <c:pt idx="10">
                  <c:v>7.58904966983396</c:v>
                </c:pt>
                <c:pt idx="11">
                  <c:v>9.0622678902131728</c:v>
                </c:pt>
                <c:pt idx="12">
                  <c:v>6.4742431349831993</c:v>
                </c:pt>
                <c:pt idx="13">
                  <c:v>5.496892988276592</c:v>
                </c:pt>
                <c:pt idx="14">
                  <c:v>2.7950360920817965</c:v>
                </c:pt>
                <c:pt idx="15">
                  <c:v>4.3940407027742694</c:v>
                </c:pt>
                <c:pt idx="16">
                  <c:v>7.8366443471603935</c:v>
                </c:pt>
                <c:pt idx="17">
                  <c:v>5.2891801513828183</c:v>
                </c:pt>
                <c:pt idx="18">
                  <c:v>3.7035968112071131</c:v>
                </c:pt>
                <c:pt idx="19">
                  <c:v>2.9918212663022565</c:v>
                </c:pt>
                <c:pt idx="20">
                  <c:v>2.2802498881362681</c:v>
                </c:pt>
                <c:pt idx="21">
                  <c:v>2.5567397712486248</c:v>
                </c:pt>
                <c:pt idx="22">
                  <c:v>2.4332753219636478</c:v>
                </c:pt>
                <c:pt idx="23">
                  <c:v>2.6840614259519691</c:v>
                </c:pt>
                <c:pt idx="24">
                  <c:v>3.1300711232553984</c:v>
                </c:pt>
                <c:pt idx="25">
                  <c:v>2.7580624957202207</c:v>
                </c:pt>
                <c:pt idx="26">
                  <c:v>3.036087089999409</c:v>
                </c:pt>
                <c:pt idx="27">
                  <c:v>2.2849342632855101</c:v>
                </c:pt>
                <c:pt idx="28">
                  <c:v>2.7264591367696069</c:v>
                </c:pt>
                <c:pt idx="29">
                  <c:v>2.9131473247135751</c:v>
                </c:pt>
                <c:pt idx="30">
                  <c:v>1.9492068007457983</c:v>
                </c:pt>
                <c:pt idx="31">
                  <c:v>2.457929253652241</c:v>
                </c:pt>
                <c:pt idx="32">
                  <c:v>2.3060549838919133</c:v>
                </c:pt>
                <c:pt idx="33">
                  <c:v>2.5188775808888493</c:v>
                </c:pt>
                <c:pt idx="34">
                  <c:v>2.2615803381484625</c:v>
                </c:pt>
                <c:pt idx="35">
                  <c:v>2.6716424679199164</c:v>
                </c:pt>
                <c:pt idx="36">
                  <c:v>4.7723345499968559</c:v>
                </c:pt>
                <c:pt idx="37">
                  <c:v>3.5721434122308979</c:v>
                </c:pt>
                <c:pt idx="38">
                  <c:v>4.6029966881135609</c:v>
                </c:pt>
                <c:pt idx="39">
                  <c:v>2.5429437312220946</c:v>
                </c:pt>
                <c:pt idx="40">
                  <c:v>3.0634801150401838</c:v>
                </c:pt>
                <c:pt idx="41">
                  <c:v>3.5602837214822505</c:v>
                </c:pt>
                <c:pt idx="42">
                  <c:v>1.934938763547251</c:v>
                </c:pt>
                <c:pt idx="43">
                  <c:v>2.3161906896758144</c:v>
                </c:pt>
                <c:pt idx="44">
                  <c:v>2.085564915664091</c:v>
                </c:pt>
                <c:pt idx="45">
                  <c:v>2.2789684022756114</c:v>
                </c:pt>
                <c:pt idx="46">
                  <c:v>2.2868451991964909</c:v>
                </c:pt>
                <c:pt idx="47">
                  <c:v>1.8730493947667251</c:v>
                </c:pt>
                <c:pt idx="48">
                  <c:v>1.6724878500178637</c:v>
                </c:pt>
                <c:pt idx="49">
                  <c:v>1.6502663067540488</c:v>
                </c:pt>
                <c:pt idx="50">
                  <c:v>1.9630456683527164</c:v>
                </c:pt>
                <c:pt idx="51">
                  <c:v>1.698566641124323</c:v>
                </c:pt>
                <c:pt idx="52">
                  <c:v>2.2691117727741092</c:v>
                </c:pt>
                <c:pt idx="53">
                  <c:v>2.6113066303753962</c:v>
                </c:pt>
                <c:pt idx="54">
                  <c:v>2.1745844386204327</c:v>
                </c:pt>
                <c:pt idx="55">
                  <c:v>2.8486141060629087</c:v>
                </c:pt>
                <c:pt idx="56">
                  <c:v>2.6088595427886561</c:v>
                </c:pt>
                <c:pt idx="57">
                  <c:v>2.9517708540733132</c:v>
                </c:pt>
                <c:pt idx="58">
                  <c:v>3.3880826073605466</c:v>
                </c:pt>
                <c:pt idx="59">
                  <c:v>5.2915573483273981</c:v>
                </c:pt>
                <c:pt idx="60">
                  <c:v>3.1200030194743005</c:v>
                </c:pt>
                <c:pt idx="61">
                  <c:v>3.2194136733077379</c:v>
                </c:pt>
                <c:pt idx="62">
                  <c:v>4.0521952061674105</c:v>
                </c:pt>
                <c:pt idx="63">
                  <c:v>5.9591177988727182</c:v>
                </c:pt>
                <c:pt idx="64">
                  <c:v>4.5574773393823911</c:v>
                </c:pt>
                <c:pt idx="65">
                  <c:v>2.6039622993286309</c:v>
                </c:pt>
                <c:pt idx="66">
                  <c:v>3.8072952422848387</c:v>
                </c:pt>
                <c:pt idx="67">
                  <c:v>2.5716807201708045</c:v>
                </c:pt>
                <c:pt idx="68">
                  <c:v>6.0606162958363416</c:v>
                </c:pt>
                <c:pt idx="69">
                  <c:v>2.7732814833394697</c:v>
                </c:pt>
                <c:pt idx="70">
                  <c:v>3.8634532190727766</c:v>
                </c:pt>
                <c:pt idx="71">
                  <c:v>3.5142127737005335</c:v>
                </c:pt>
                <c:pt idx="72">
                  <c:v>2.7023985092399632</c:v>
                </c:pt>
                <c:pt idx="73">
                  <c:v>2.4339901600911129</c:v>
                </c:pt>
                <c:pt idx="74">
                  <c:v>3.5540858194626668</c:v>
                </c:pt>
                <c:pt idx="75">
                  <c:v>4.3157326559897378</c:v>
                </c:pt>
                <c:pt idx="76">
                  <c:v>6.8244011049374125</c:v>
                </c:pt>
                <c:pt idx="77">
                  <c:v>5.5710975883942782</c:v>
                </c:pt>
                <c:pt idx="78">
                  <c:v>2.7940667926074139</c:v>
                </c:pt>
                <c:pt idx="79">
                  <c:v>2.0977590220361519</c:v>
                </c:pt>
                <c:pt idx="80">
                  <c:v>3.3109832210882884</c:v>
                </c:pt>
                <c:pt idx="81">
                  <c:v>2.6441470135299863</c:v>
                </c:pt>
                <c:pt idx="82">
                  <c:v>5.3939253725011129</c:v>
                </c:pt>
                <c:pt idx="83">
                  <c:v>4.5135258460608911</c:v>
                </c:pt>
                <c:pt idx="84">
                  <c:v>3.8264279899225691</c:v>
                </c:pt>
                <c:pt idx="85">
                  <c:v>2.702358797429202</c:v>
                </c:pt>
                <c:pt idx="86">
                  <c:v>1.7583043616873435</c:v>
                </c:pt>
                <c:pt idx="87">
                  <c:v>2.9481008171381671</c:v>
                </c:pt>
                <c:pt idx="88">
                  <c:v>2.5627515263095777</c:v>
                </c:pt>
                <c:pt idx="89">
                  <c:v>3.6656368920451383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909736"/>
        <c:axId val="214910912"/>
      </c:scatterChart>
      <c:valAx>
        <c:axId val="2149097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910912"/>
        <c:crosses val="autoZero"/>
        <c:crossBetween val="midCat"/>
      </c:valAx>
      <c:valAx>
        <c:axId val="21491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909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14.102000240000001</v>
      </c>
      <c r="C2">
        <v>0.61189996999999996</v>
      </c>
      <c r="D2">
        <v>505.66299437999999</v>
      </c>
      <c r="E2">
        <v>1.0455000400000001</v>
      </c>
      <c r="F2">
        <v>544.99200439000003</v>
      </c>
      <c r="G2">
        <v>1.11730003</v>
      </c>
      <c r="H2">
        <v>963.85498046999999</v>
      </c>
      <c r="K2" s="2">
        <f>TREND(Calibration!$A$2:$A$4,Calibration!$B$2:$B$4,C2)</f>
        <v>422.49066482903419</v>
      </c>
      <c r="L2" s="2">
        <f>TREND(Calibration!$A$2:$A$4,Calibration!$C$2:$C$4,E2)</f>
        <v>403.41519143053438</v>
      </c>
      <c r="M2" s="2">
        <f>TREND(Calibration!$A$2:$A$4,Calibration!$D$2:$D$4,G2)</f>
        <v>420.124304065177</v>
      </c>
      <c r="O2" s="2">
        <f>AVERAGE(K2:K409)</f>
        <v>410.30724918480428</v>
      </c>
    </row>
    <row r="3" spans="1:15" x14ac:dyDescent="0.25">
      <c r="A3">
        <v>3288</v>
      </c>
      <c r="B3">
        <v>14.20699978</v>
      </c>
      <c r="C3">
        <v>0.60970002000000001</v>
      </c>
      <c r="D3">
        <v>738.18597411999997</v>
      </c>
      <c r="E3">
        <v>1.0384999500000001</v>
      </c>
      <c r="F3">
        <v>927.63201904000005</v>
      </c>
      <c r="G3">
        <v>1.11459994</v>
      </c>
      <c r="H3">
        <v>803.32800293000003</v>
      </c>
      <c r="K3" s="2">
        <f>TREND(Calibration!$A$2:$A$4,Calibration!$B$2:$B$4,C3)</f>
        <v>421.1212088911833</v>
      </c>
      <c r="L3" s="2">
        <f>TREND(Calibration!$A$2:$A$4,Calibration!$C$2:$C$4,E3)</f>
        <v>400.60116557487703</v>
      </c>
      <c r="M3" s="2">
        <f>TREND(Calibration!$A$2:$A$4,Calibration!$D$2:$D$4,G3)</f>
        <v>419.01456736935563</v>
      </c>
    </row>
    <row r="4" spans="1:15" x14ac:dyDescent="0.25">
      <c r="A4">
        <v>8289</v>
      </c>
      <c r="B4">
        <v>14.29899979</v>
      </c>
      <c r="C4">
        <v>0.60159998999999997</v>
      </c>
      <c r="D4">
        <v>1177.7390136700001</v>
      </c>
      <c r="E4">
        <v>1.03149998</v>
      </c>
      <c r="F4">
        <v>918.91601562000005</v>
      </c>
      <c r="G4">
        <v>1.11360002</v>
      </c>
      <c r="H4">
        <v>9.9000003020963209E+37</v>
      </c>
      <c r="K4" s="2">
        <f>TREND(Calibration!$A$2:$A$4,Calibration!$B$2:$B$4,C4)</f>
        <v>416.07898784967284</v>
      </c>
      <c r="L4" s="2">
        <f>TREND(Calibration!$A$2:$A$4,Calibration!$C$2:$C$4,E4)</f>
        <v>397.78718795904274</v>
      </c>
      <c r="M4" s="2">
        <f>TREND(Calibration!$A$2:$A$4,Calibration!$D$2:$D$4,G4)</f>
        <v>418.60360035829837</v>
      </c>
    </row>
    <row r="5" spans="1:15" x14ac:dyDescent="0.25">
      <c r="A5">
        <v>13289</v>
      </c>
      <c r="B5">
        <v>14.40100002</v>
      </c>
      <c r="C5">
        <v>0.59780001999999999</v>
      </c>
      <c r="D5">
        <v>422.34698486000002</v>
      </c>
      <c r="E5">
        <v>1.2086000400000001</v>
      </c>
      <c r="F5">
        <v>1066.5300293</v>
      </c>
      <c r="G5">
        <v>1.11459994</v>
      </c>
      <c r="H5">
        <v>736.27697753999996</v>
      </c>
      <c r="K5" s="2">
        <f>TREND(Calibration!$A$2:$A$4,Calibration!$B$2:$B$4,C5)</f>
        <v>413.71352887098902</v>
      </c>
      <c r="L5" s="2">
        <f>TREND(Calibration!$A$2:$A$4,Calibration!$C$2:$C$4,E5)</f>
        <v>468.98115087644226</v>
      </c>
      <c r="M5" s="2">
        <f>TREND(Calibration!$A$2:$A$4,Calibration!$D$2:$D$4,G5)</f>
        <v>419.01456736935563</v>
      </c>
    </row>
    <row r="6" spans="1:15" x14ac:dyDescent="0.25">
      <c r="A6">
        <v>18289</v>
      </c>
      <c r="B6">
        <v>14.29899979</v>
      </c>
      <c r="C6">
        <v>0.60430002000000005</v>
      </c>
      <c r="D6">
        <v>996.33197021000001</v>
      </c>
      <c r="E6">
        <v>1.04709995</v>
      </c>
      <c r="F6">
        <v>609.68798828000001</v>
      </c>
      <c r="G6">
        <v>1.11300004</v>
      </c>
      <c r="H6">
        <v>9.9000003020963209E+37</v>
      </c>
      <c r="K6" s="2">
        <f>TREND(Calibration!$A$2:$A$4,Calibration!$B$2:$B$4,C6)</f>
        <v>417.75974064672545</v>
      </c>
      <c r="L6" s="2">
        <f>TREND(Calibration!$A$2:$A$4,Calibration!$C$2:$C$4,E6)</f>
        <v>404.05835289084763</v>
      </c>
      <c r="M6" s="2">
        <f>TREND(Calibration!$A$2:$A$4,Calibration!$D$2:$D$4,G6)</f>
        <v>418.35700864366697</v>
      </c>
    </row>
    <row r="7" spans="1:15" x14ac:dyDescent="0.25">
      <c r="A7">
        <v>23297</v>
      </c>
      <c r="B7">
        <v>14.20100021</v>
      </c>
      <c r="C7">
        <v>0.60479998999999995</v>
      </c>
      <c r="D7">
        <v>541.27197265999996</v>
      </c>
      <c r="E7">
        <v>1.03359997</v>
      </c>
      <c r="F7">
        <v>1109.8249511700001</v>
      </c>
      <c r="G7">
        <v>1.11459994</v>
      </c>
      <c r="H7">
        <v>1150.8580322299999</v>
      </c>
      <c r="K7" s="2">
        <f>TREND(Calibration!$A$2:$A$4,Calibration!$B$2:$B$4,C7)</f>
        <v>418.07096903157378</v>
      </c>
      <c r="L7" s="2">
        <f>TREND(Calibration!$A$2:$A$4,Calibration!$C$2:$C$4,E7)</f>
        <v>398.63138084179451</v>
      </c>
      <c r="M7" s="2">
        <f>TREND(Calibration!$A$2:$A$4,Calibration!$D$2:$D$4,G7)</f>
        <v>419.01456736935563</v>
      </c>
    </row>
    <row r="8" spans="1:15" x14ac:dyDescent="0.25">
      <c r="A8">
        <v>28291</v>
      </c>
      <c r="B8">
        <v>14.05799961</v>
      </c>
      <c r="C8">
        <v>0.59840000000000004</v>
      </c>
      <c r="D8">
        <v>1190.4389648399999</v>
      </c>
      <c r="E8">
        <v>1.13139999</v>
      </c>
      <c r="F8">
        <v>1092.5200195299999</v>
      </c>
      <c r="G8">
        <v>1.1157000100000001</v>
      </c>
      <c r="H8">
        <v>964.50500488</v>
      </c>
      <c r="K8" s="2">
        <f>TREND(Calibration!$A$2:$A$4,Calibration!$B$2:$B$4,C8)</f>
        <v>414.08701289271312</v>
      </c>
      <c r="L8" s="2">
        <f>TREND(Calibration!$A$2:$A$4,Calibration!$C$2:$C$4,E8)</f>
        <v>437.94684463780294</v>
      </c>
      <c r="M8" s="2">
        <f>TREND(Calibration!$A$2:$A$4,Calibration!$D$2:$D$4,G8)</f>
        <v>419.46669601950151</v>
      </c>
    </row>
    <row r="9" spans="1:15" x14ac:dyDescent="0.25">
      <c r="A9">
        <v>33291</v>
      </c>
      <c r="B9">
        <v>13.95699978</v>
      </c>
      <c r="C9">
        <v>0.58969998000000001</v>
      </c>
      <c r="D9">
        <v>1245.0510253899999</v>
      </c>
      <c r="E9">
        <v>1.15620005</v>
      </c>
      <c r="F9">
        <v>1026.2850341799999</v>
      </c>
      <c r="G9">
        <v>1.11360002</v>
      </c>
      <c r="H9">
        <v>9.9000003020963209E+37</v>
      </c>
      <c r="K9" s="2">
        <f>TREND(Calibration!$A$2:$A$4,Calibration!$B$2:$B$4,C9)</f>
        <v>408.67130160453746</v>
      </c>
      <c r="L9" s="2">
        <f>TREND(Calibration!$A$2:$A$4,Calibration!$C$2:$C$4,E9)</f>
        <v>447.91643218051348</v>
      </c>
      <c r="M9" s="2">
        <f>TREND(Calibration!$A$2:$A$4,Calibration!$D$2:$D$4,G9)</f>
        <v>418.60360035829837</v>
      </c>
    </row>
    <row r="10" spans="1:15" x14ac:dyDescent="0.25">
      <c r="A10">
        <v>38292</v>
      </c>
      <c r="B10">
        <v>13.949000359999999</v>
      </c>
      <c r="C10">
        <v>0.57779997999999999</v>
      </c>
      <c r="D10">
        <v>594.19201659999999</v>
      </c>
      <c r="E10">
        <v>1.1464999899999999</v>
      </c>
      <c r="F10">
        <v>925.68597411999997</v>
      </c>
      <c r="G10">
        <v>1.11459994</v>
      </c>
      <c r="H10">
        <v>811.00701904000005</v>
      </c>
      <c r="K10" s="2">
        <f>TREND(Calibration!$A$2:$A$4,Calibration!$B$2:$B$4,C10)</f>
        <v>401.26362158434324</v>
      </c>
      <c r="L10" s="2">
        <f>TREND(Calibration!$A$2:$A$4,Calibration!$C$2:$C$4,E10)</f>
        <v>444.01702236700714</v>
      </c>
      <c r="M10" s="2">
        <f>TREND(Calibration!$A$2:$A$4,Calibration!$D$2:$D$4,G10)</f>
        <v>419.01456736935563</v>
      </c>
    </row>
    <row r="11" spans="1:15" x14ac:dyDescent="0.25">
      <c r="A11">
        <v>43293</v>
      </c>
      <c r="B11">
        <v>13.96700001</v>
      </c>
      <c r="C11">
        <v>0.58319997999999995</v>
      </c>
      <c r="D11">
        <v>705.38702393000005</v>
      </c>
      <c r="E11">
        <v>1.1421999899999999</v>
      </c>
      <c r="F11">
        <v>542.40600586000005</v>
      </c>
      <c r="G11">
        <v>1.11409998</v>
      </c>
      <c r="H11">
        <v>1116.2600097699999</v>
      </c>
      <c r="K11" s="2">
        <f>TREND(Calibration!$A$2:$A$4,Calibration!$B$2:$B$4,C11)</f>
        <v>404.62508982880109</v>
      </c>
      <c r="L11" s="2">
        <f>TREND(Calibration!$A$2:$A$4,Calibration!$C$2:$C$4,E11)</f>
        <v>442.28842870902184</v>
      </c>
      <c r="M11" s="2">
        <f>TREND(Calibration!$A$2:$A$4,Calibration!$D$2:$D$4,G11)</f>
        <v>418.80908386382697</v>
      </c>
    </row>
    <row r="12" spans="1:15" x14ac:dyDescent="0.25">
      <c r="A12">
        <v>48293</v>
      </c>
      <c r="B12">
        <v>14.074000359999999</v>
      </c>
      <c r="C12">
        <v>0.58539998999999998</v>
      </c>
      <c r="D12">
        <v>745.43798828000001</v>
      </c>
      <c r="E12">
        <v>1.2663999800000001</v>
      </c>
      <c r="F12">
        <v>458.62701415999999</v>
      </c>
      <c r="G12">
        <v>1.1162999899999999</v>
      </c>
      <c r="H12">
        <v>1175.8110351600001</v>
      </c>
      <c r="K12" s="2">
        <f>TREND(Calibration!$A$2:$A$4,Calibration!$B$2:$B$4,C12)</f>
        <v>405.99458311629922</v>
      </c>
      <c r="L12" s="2">
        <f>TREND(Calibration!$A$2:$A$4,Calibration!$C$2:$C$4,E12)</f>
        <v>492.21664150805418</v>
      </c>
      <c r="M12" s="2">
        <f>TREND(Calibration!$A$2:$A$4,Calibration!$D$2:$D$4,G12)</f>
        <v>419.71328773413273</v>
      </c>
    </row>
    <row r="13" spans="1:15" x14ac:dyDescent="0.25">
      <c r="A13">
        <v>53293</v>
      </c>
      <c r="B13">
        <v>14.274999619999999</v>
      </c>
      <c r="C13">
        <v>0.59189999000000004</v>
      </c>
      <c r="D13">
        <v>844.23999022999999</v>
      </c>
      <c r="E13">
        <v>1.7956000599999999</v>
      </c>
      <c r="F13">
        <v>1089.8399658200001</v>
      </c>
      <c r="G13">
        <v>1.1179000100000001</v>
      </c>
      <c r="H13">
        <v>946.85998534999999</v>
      </c>
      <c r="K13" s="2">
        <f>TREND(Calibration!$A$2:$A$4,Calibration!$B$2:$B$4,C13)</f>
        <v>410.04079489203559</v>
      </c>
      <c r="L13" s="2">
        <f>TREND(Calibration!$A$2:$A$4,Calibration!$C$2:$C$4,E13)</f>
        <v>704.95429315766296</v>
      </c>
      <c r="M13" s="2">
        <f>TREND(Calibration!$A$2:$A$4,Calibration!$D$2:$D$4,G13)</f>
        <v>420.37089577980834</v>
      </c>
    </row>
    <row r="14" spans="1:15" x14ac:dyDescent="0.25">
      <c r="A14">
        <v>58305</v>
      </c>
      <c r="B14">
        <v>14.321000099999999</v>
      </c>
      <c r="C14">
        <v>0.59399997999999998</v>
      </c>
      <c r="D14">
        <v>9.9000003020963209E+37</v>
      </c>
      <c r="E14">
        <v>1.36409998</v>
      </c>
      <c r="F14">
        <v>436.99600220000002</v>
      </c>
      <c r="G14">
        <v>1.1200000000000001</v>
      </c>
      <c r="H14">
        <v>9.9000003020963209E+37</v>
      </c>
      <c r="K14" s="2">
        <f>TREND(Calibration!$A$2:$A$4,Calibration!$B$2:$B$4,C14)</f>
        <v>411.34802631771686</v>
      </c>
      <c r="L14" s="2">
        <f>TREND(Calibration!$A$2:$A$4,Calibration!$C$2:$C$4,E14)</f>
        <v>531.49189741158079</v>
      </c>
      <c r="M14" s="2">
        <f>TREND(Calibration!$A$2:$A$4,Calibration!$D$2:$D$4,G14)</f>
        <v>421.23399144101148</v>
      </c>
    </row>
    <row r="15" spans="1:15" x14ac:dyDescent="0.25">
      <c r="A15">
        <v>63293</v>
      </c>
      <c r="B15">
        <v>14.38899994</v>
      </c>
      <c r="C15">
        <v>0.60210001000000002</v>
      </c>
      <c r="D15">
        <v>661.56298828000001</v>
      </c>
      <c r="E15">
        <v>1.2949999599999999</v>
      </c>
      <c r="F15">
        <v>1046.8110351600001</v>
      </c>
      <c r="G15">
        <v>1.11899996</v>
      </c>
      <c r="H15">
        <v>967.37298583999996</v>
      </c>
      <c r="K15" s="2">
        <f>TREND(Calibration!$A$2:$A$4,Calibration!$B$2:$B$4,C15)</f>
        <v>416.39024735922732</v>
      </c>
      <c r="L15" s="2">
        <f>TREND(Calibration!$A$2:$A$4,Calibration!$C$2:$C$4,E15)</f>
        <v>503.71379128631145</v>
      </c>
      <c r="M15" s="2">
        <f>TREND(Calibration!$A$2:$A$4,Calibration!$D$2:$D$4,G15)</f>
        <v>420.82297510996722</v>
      </c>
    </row>
    <row r="16" spans="1:15" x14ac:dyDescent="0.25">
      <c r="A16">
        <v>68296</v>
      </c>
      <c r="B16">
        <v>14.25599957</v>
      </c>
      <c r="C16">
        <v>0.57840002000000001</v>
      </c>
      <c r="D16">
        <v>1280.7530517600001</v>
      </c>
      <c r="E16">
        <v>1.34850001</v>
      </c>
      <c r="F16">
        <v>924.30603026999995</v>
      </c>
      <c r="G16">
        <v>1.12329996</v>
      </c>
      <c r="H16">
        <v>1343.3420410199999</v>
      </c>
      <c r="K16" s="2">
        <f>TREND(Calibration!$A$2:$A$4,Calibration!$B$2:$B$4,C16)</f>
        <v>401.63714295571447</v>
      </c>
      <c r="L16" s="2">
        <f>TREND(Calibration!$A$2:$A$4,Calibration!$C$2:$C$4,E16)</f>
        <v>525.22073247977585</v>
      </c>
      <c r="M16" s="2">
        <f>TREND(Calibration!$A$2:$A$4,Calibration!$D$2:$D$4,G16)</f>
        <v>422.59027464147613</v>
      </c>
    </row>
    <row r="17" spans="1:13" x14ac:dyDescent="0.25">
      <c r="A17">
        <v>73296</v>
      </c>
      <c r="B17">
        <v>14.149000170000001</v>
      </c>
      <c r="C17">
        <v>0.59189999000000004</v>
      </c>
      <c r="D17">
        <v>773.14501953000001</v>
      </c>
      <c r="E17">
        <v>1.7712999599999999</v>
      </c>
      <c r="F17">
        <v>1063.3289794899999</v>
      </c>
      <c r="G17">
        <v>1.1238000399999999</v>
      </c>
      <c r="H17">
        <v>1088.76501465</v>
      </c>
      <c r="K17" s="2">
        <f>TREND(Calibration!$A$2:$A$4,Calibration!$B$2:$B$4,C17)</f>
        <v>410.04079489203559</v>
      </c>
      <c r="L17" s="2">
        <f>TREND(Calibration!$A$2:$A$4,Calibration!$C$2:$C$4,E17)</f>
        <v>695.18568879756788</v>
      </c>
      <c r="M17" s="2">
        <f>TREND(Calibration!$A$2:$A$4,Calibration!$D$2:$D$4,G17)</f>
        <v>422.79580746699168</v>
      </c>
    </row>
    <row r="18" spans="1:13" x14ac:dyDescent="0.25">
      <c r="A18">
        <v>78295</v>
      </c>
      <c r="B18">
        <v>14.00899982</v>
      </c>
      <c r="C18">
        <v>0.58219999</v>
      </c>
      <c r="D18">
        <v>1363.41503906</v>
      </c>
      <c r="E18">
        <v>2.0197999499999999</v>
      </c>
      <c r="F18">
        <v>1015.12597656</v>
      </c>
      <c r="G18">
        <v>1.12539995</v>
      </c>
      <c r="H18">
        <v>9.9000003020963209E+37</v>
      </c>
      <c r="K18" s="2">
        <f>TREND(Calibration!$A$2:$A$4,Calibration!$B$2:$B$4,C18)</f>
        <v>404.00260193439829</v>
      </c>
      <c r="L18" s="2">
        <f>TREND(Calibration!$A$2:$A$4,Calibration!$C$2:$C$4,E18)</f>
        <v>795.08231826812892</v>
      </c>
      <c r="M18" s="2">
        <f>TREND(Calibration!$A$2:$A$4,Calibration!$D$2:$D$4,G18)</f>
        <v>423.45337030267928</v>
      </c>
    </row>
    <row r="19" spans="1:13" x14ac:dyDescent="0.25">
      <c r="A19">
        <v>83296</v>
      </c>
      <c r="B19">
        <v>13.95100021</v>
      </c>
      <c r="C19">
        <v>0.59189999000000004</v>
      </c>
      <c r="D19">
        <v>842.93701171999999</v>
      </c>
      <c r="E19">
        <v>1.7577999799999999</v>
      </c>
      <c r="F19">
        <v>997.10601807</v>
      </c>
      <c r="G19">
        <v>1.1238000399999999</v>
      </c>
      <c r="H19">
        <v>9.9000003020963209E+37</v>
      </c>
      <c r="K19" s="2">
        <f>TREND(Calibration!$A$2:$A$4,Calibration!$B$2:$B$4,C19)</f>
        <v>410.04079489203559</v>
      </c>
      <c r="L19" s="2">
        <f>TREND(Calibration!$A$2:$A$4,Calibration!$C$2:$C$4,E19)</f>
        <v>689.75871674851476</v>
      </c>
      <c r="M19" s="2">
        <f>TREND(Calibration!$A$2:$A$4,Calibration!$D$2:$D$4,G19)</f>
        <v>422.79580746699168</v>
      </c>
    </row>
    <row r="20" spans="1:13" x14ac:dyDescent="0.25">
      <c r="A20">
        <v>88295</v>
      </c>
      <c r="B20">
        <v>14.06099987</v>
      </c>
      <c r="C20">
        <v>0.59240000999999998</v>
      </c>
      <c r="D20">
        <v>649.89001465000001</v>
      </c>
      <c r="E20">
        <v>1.60720003</v>
      </c>
      <c r="F20">
        <v>1177.13903809</v>
      </c>
      <c r="G20">
        <v>1.1226999799999999</v>
      </c>
      <c r="H20">
        <v>852.24798583999996</v>
      </c>
      <c r="K20" s="2">
        <f>TREND(Calibration!$A$2:$A$4,Calibration!$B$2:$B$4,C20)</f>
        <v>410.35205440158995</v>
      </c>
      <c r="L20" s="2">
        <f>TREND(Calibration!$A$2:$A$4,Calibration!$C$2:$C$4,E20)</f>
        <v>629.21775896644397</v>
      </c>
      <c r="M20" s="2">
        <f>TREND(Calibration!$A$2:$A$4,Calibration!$D$2:$D$4,G20)</f>
        <v>422.34368292684479</v>
      </c>
    </row>
    <row r="21" spans="1:13" x14ac:dyDescent="0.25">
      <c r="A21">
        <v>93296</v>
      </c>
      <c r="B21">
        <v>14.10999966</v>
      </c>
      <c r="C21">
        <v>0.58700001000000002</v>
      </c>
      <c r="D21">
        <v>9.9000003020963209E+37</v>
      </c>
      <c r="E21">
        <v>1.83449996</v>
      </c>
      <c r="F21">
        <v>736.95800781000003</v>
      </c>
      <c r="G21">
        <v>1.1217000500000001</v>
      </c>
      <c r="H21">
        <v>9.9000003020963209E+37</v>
      </c>
      <c r="K21" s="2">
        <f>TREND(Calibration!$A$2:$A$4,Calibration!$B$2:$B$4,C21)</f>
        <v>406.9905861571321</v>
      </c>
      <c r="L21" s="2">
        <f>TREND(Calibration!$A$2:$A$4,Calibration!$C$2:$C$4,E21)</f>
        <v>720.59199558470084</v>
      </c>
      <c r="M21" s="2">
        <f>TREND(Calibration!$A$2:$A$4,Calibration!$D$2:$D$4,G21)</f>
        <v>421.93271180578864</v>
      </c>
    </row>
    <row r="22" spans="1:13" x14ac:dyDescent="0.25">
      <c r="A22">
        <v>98296</v>
      </c>
      <c r="B22">
        <v>14.24600029</v>
      </c>
      <c r="C22">
        <v>0.60320001999999995</v>
      </c>
      <c r="D22">
        <v>557.30999756000006</v>
      </c>
      <c r="E22">
        <v>1.73459995</v>
      </c>
      <c r="F22">
        <v>1157.5639648399999</v>
      </c>
      <c r="G22">
        <v>1.1217000500000001</v>
      </c>
      <c r="H22">
        <v>881.67999268000005</v>
      </c>
      <c r="K22" s="2">
        <f>TREND(Calibration!$A$2:$A$4,Calibration!$B$2:$B$4,C22)</f>
        <v>417.07499711544688</v>
      </c>
      <c r="L22" s="2">
        <f>TREND(Calibration!$A$2:$A$4,Calibration!$C$2:$C$4,E22)</f>
        <v>680.43233890594058</v>
      </c>
      <c r="M22" s="2">
        <f>TREND(Calibration!$A$2:$A$4,Calibration!$D$2:$D$4,G22)</f>
        <v>421.93271180578864</v>
      </c>
    </row>
    <row r="23" spans="1:13" x14ac:dyDescent="0.25">
      <c r="A23">
        <v>103296</v>
      </c>
      <c r="B23">
        <v>14.27900028</v>
      </c>
      <c r="C23">
        <v>0.60320001999999995</v>
      </c>
      <c r="D23">
        <v>9.9000003020963209E+37</v>
      </c>
      <c r="E23">
        <v>2.2427999999999999</v>
      </c>
      <c r="F23">
        <v>9.9000003020963209E+37</v>
      </c>
      <c r="G23">
        <v>1.1167999500000001</v>
      </c>
      <c r="H23">
        <v>9.9000003020963209E+37</v>
      </c>
      <c r="K23" s="2">
        <f>TREND(Calibration!$A$2:$A$4,Calibration!$B$2:$B$4,C23)</f>
        <v>417.07499711544688</v>
      </c>
      <c r="L23" s="2">
        <f>TREND(Calibration!$A$2:$A$4,Calibration!$C$2:$C$4,E23)</f>
        <v>884.72800946822349</v>
      </c>
      <c r="M23" s="2">
        <f>TREND(Calibration!$A$2:$A$4,Calibration!$D$2:$D$4,G23)</f>
        <v>419.91877123966145</v>
      </c>
    </row>
    <row r="24" spans="1:13" x14ac:dyDescent="0.25">
      <c r="A24">
        <v>108296</v>
      </c>
      <c r="B24">
        <v>14.227000240000001</v>
      </c>
      <c r="C24">
        <v>0.58920002000000005</v>
      </c>
      <c r="D24">
        <v>1126.1590576200001</v>
      </c>
      <c r="E24">
        <v>1.61259997</v>
      </c>
      <c r="F24">
        <v>995.68798828000001</v>
      </c>
      <c r="G24">
        <v>1.1200000000000001</v>
      </c>
      <c r="H24">
        <v>9.9000003020963209E+37</v>
      </c>
      <c r="K24" s="2">
        <f>TREND(Calibration!$A$2:$A$4,Calibration!$B$2:$B$4,C24)</f>
        <v>408.36007944463023</v>
      </c>
      <c r="L24" s="2">
        <f>TREND(Calibration!$A$2:$A$4,Calibration!$C$2:$C$4,E24)</f>
        <v>631.38852688214183</v>
      </c>
      <c r="M24" s="2">
        <f>TREND(Calibration!$A$2:$A$4,Calibration!$D$2:$D$4,G24)</f>
        <v>421.23399144101148</v>
      </c>
    </row>
    <row r="25" spans="1:13" x14ac:dyDescent="0.25">
      <c r="A25">
        <v>113297</v>
      </c>
      <c r="B25">
        <v>14.130000109999999</v>
      </c>
      <c r="C25">
        <v>0.58700001000000002</v>
      </c>
      <c r="D25">
        <v>723.23297118999994</v>
      </c>
      <c r="E25">
        <v>1.8205000200000001</v>
      </c>
      <c r="F25">
        <v>1033.3060302700001</v>
      </c>
      <c r="G25">
        <v>1.11899996</v>
      </c>
      <c r="H25">
        <v>9.9000003020963209E+37</v>
      </c>
      <c r="K25" s="2">
        <f>TREND(Calibration!$A$2:$A$4,Calibration!$B$2:$B$4,C25)</f>
        <v>406.9905861571321</v>
      </c>
      <c r="L25" s="2">
        <f>TREND(Calibration!$A$2:$A$4,Calibration!$C$2:$C$4,E25)</f>
        <v>714.96404035303226</v>
      </c>
      <c r="M25" s="2">
        <f>TREND(Calibration!$A$2:$A$4,Calibration!$D$2:$D$4,G25)</f>
        <v>420.82297510996722</v>
      </c>
    </row>
    <row r="26" spans="1:13" x14ac:dyDescent="0.25">
      <c r="A26">
        <v>118297</v>
      </c>
      <c r="B26">
        <v>14.06099987</v>
      </c>
      <c r="C26">
        <v>0.59130000999999999</v>
      </c>
      <c r="D26">
        <v>700.00701904000005</v>
      </c>
      <c r="E26">
        <v>1.6288000300000001</v>
      </c>
      <c r="F26">
        <v>1070.97595215</v>
      </c>
      <c r="G26">
        <v>1.11839998</v>
      </c>
      <c r="H26">
        <v>939.99401854999996</v>
      </c>
      <c r="K26" s="2">
        <f>TREND(Calibration!$A$2:$A$4,Calibration!$B$2:$B$4,C26)</f>
        <v>409.6673108703115</v>
      </c>
      <c r="L26" s="2">
        <f>TREND(Calibration!$A$2:$A$4,Calibration!$C$2:$C$4,E26)</f>
        <v>637.90092710888177</v>
      </c>
      <c r="M26" s="2">
        <f>TREND(Calibration!$A$2:$A$4,Calibration!$D$2:$D$4,G26)</f>
        <v>420.57638339533588</v>
      </c>
    </row>
    <row r="27" spans="1:13" x14ac:dyDescent="0.25">
      <c r="A27">
        <v>123297</v>
      </c>
      <c r="B27">
        <v>13.98700047</v>
      </c>
      <c r="C27">
        <v>0.59350002000000002</v>
      </c>
      <c r="D27">
        <v>952.31298828000001</v>
      </c>
      <c r="E27">
        <v>1.57749999</v>
      </c>
      <c r="F27">
        <v>1138.7480468700001</v>
      </c>
      <c r="G27">
        <v>1.1179000100000001</v>
      </c>
      <c r="H27">
        <v>1114.8470459</v>
      </c>
      <c r="K27" s="2">
        <f>TREND(Calibration!$A$2:$A$4,Calibration!$B$2:$B$4,C27)</f>
        <v>411.03680415780963</v>
      </c>
      <c r="L27" s="2">
        <f>TREND(Calibration!$A$2:$A$4,Calibration!$C$2:$C$4,E27)</f>
        <v>617.2783866906509</v>
      </c>
      <c r="M27" s="2">
        <f>TREND(Calibration!$A$2:$A$4,Calibration!$D$2:$D$4,G27)</f>
        <v>420.37089577980834</v>
      </c>
    </row>
    <row r="28" spans="1:13" x14ac:dyDescent="0.25">
      <c r="A28">
        <v>128298</v>
      </c>
      <c r="B28">
        <v>14.00599957</v>
      </c>
      <c r="C28">
        <v>0.60049998999999998</v>
      </c>
      <c r="D28">
        <v>1017.23999023</v>
      </c>
      <c r="E28">
        <v>1.57149994</v>
      </c>
      <c r="F28">
        <v>1016.56799316</v>
      </c>
      <c r="G28">
        <v>1.1179000100000001</v>
      </c>
      <c r="H28">
        <v>966.04498291000004</v>
      </c>
      <c r="K28" s="2">
        <f>TREND(Calibration!$A$2:$A$4,Calibration!$B$2:$B$4,C28)</f>
        <v>415.39424431839439</v>
      </c>
      <c r="L28" s="2">
        <f>TREND(Calibration!$A$2:$A$4,Calibration!$C$2:$C$4,E28)</f>
        <v>614.86637544004748</v>
      </c>
      <c r="M28" s="2">
        <f>TREND(Calibration!$A$2:$A$4,Calibration!$D$2:$D$4,G28)</f>
        <v>420.37089577980834</v>
      </c>
    </row>
    <row r="29" spans="1:13" x14ac:dyDescent="0.25">
      <c r="A29">
        <v>133297</v>
      </c>
      <c r="B29">
        <v>14.04800034</v>
      </c>
      <c r="C29">
        <v>0.60699999000000004</v>
      </c>
      <c r="D29">
        <v>1293.2840576200001</v>
      </c>
      <c r="E29">
        <v>1.6017999599999999</v>
      </c>
      <c r="F29">
        <v>778.78100586000005</v>
      </c>
      <c r="G29">
        <v>1.11839998</v>
      </c>
      <c r="H29">
        <v>9.9000003020963209E+37</v>
      </c>
      <c r="K29" s="2">
        <f>TREND(Calibration!$A$2:$A$4,Calibration!$B$2:$B$4,C29)</f>
        <v>419.44045609413075</v>
      </c>
      <c r="L29" s="2">
        <f>TREND(Calibration!$A$2:$A$4,Calibration!$C$2:$C$4,E29)</f>
        <v>627.0469387909377</v>
      </c>
      <c r="M29" s="2">
        <f>TREND(Calibration!$A$2:$A$4,Calibration!$D$2:$D$4,G29)</f>
        <v>420.57638339533588</v>
      </c>
    </row>
    <row r="30" spans="1:13" x14ac:dyDescent="0.25">
      <c r="A30">
        <v>138297</v>
      </c>
      <c r="B30">
        <v>14.225999829999999</v>
      </c>
      <c r="C30">
        <v>0.60540002999999998</v>
      </c>
      <c r="D30">
        <v>952.52899170000001</v>
      </c>
      <c r="E30">
        <v>2.5186998799999998</v>
      </c>
      <c r="F30">
        <v>9.9000003020963209E+37</v>
      </c>
      <c r="G30">
        <v>1.1200000000000001</v>
      </c>
      <c r="H30">
        <v>836.95098876999998</v>
      </c>
      <c r="K30" s="2">
        <f>TREND(Calibration!$A$2:$A$4,Calibration!$B$2:$B$4,C30)</f>
        <v>418.44449040294501</v>
      </c>
      <c r="L30" s="2">
        <f>TREND(Calibration!$A$2:$A$4,Calibration!$C$2:$C$4,E30)</f>
        <v>995.63935430703918</v>
      </c>
      <c r="M30" s="2">
        <f>TREND(Calibration!$A$2:$A$4,Calibration!$D$2:$D$4,G30)</f>
        <v>421.23399144101148</v>
      </c>
    </row>
    <row r="31" spans="1:13" x14ac:dyDescent="0.25">
      <c r="A31">
        <v>143297</v>
      </c>
      <c r="B31">
        <v>14.272000309999999</v>
      </c>
      <c r="C31">
        <v>0.59670000999999995</v>
      </c>
      <c r="D31">
        <v>9.9000003020963209E+37</v>
      </c>
      <c r="E31">
        <v>2.3659000400000001</v>
      </c>
      <c r="F31">
        <v>9.9000003020963209E+37</v>
      </c>
      <c r="G31">
        <v>1.11899996</v>
      </c>
      <c r="H31">
        <v>9.9000003020963209E+37</v>
      </c>
      <c r="K31" s="2">
        <f>TREND(Calibration!$A$2:$A$4,Calibration!$B$2:$B$4,C31)</f>
        <v>413.02877911476935</v>
      </c>
      <c r="L31" s="2">
        <f>TREND(Calibration!$A$2:$A$4,Calibration!$C$2:$C$4,E31)</f>
        <v>934.21404398955792</v>
      </c>
      <c r="M31" s="2">
        <f>TREND(Calibration!$A$2:$A$4,Calibration!$D$2:$D$4,G31)</f>
        <v>420.82297510996722</v>
      </c>
    </row>
    <row r="32" spans="1:13" x14ac:dyDescent="0.25">
      <c r="A32">
        <v>148297</v>
      </c>
      <c r="B32">
        <v>14.25</v>
      </c>
      <c r="C32">
        <v>0.59130000999999999</v>
      </c>
      <c r="D32">
        <v>425.38299561000002</v>
      </c>
      <c r="E32">
        <v>2.7509999299999999</v>
      </c>
      <c r="F32">
        <v>9.9000003020963209E+37</v>
      </c>
      <c r="G32">
        <v>1.1217000500000001</v>
      </c>
      <c r="H32">
        <v>1028.3649902300001</v>
      </c>
      <c r="K32" s="2">
        <f>TREND(Calibration!$A$2:$A$4,Calibration!$B$2:$B$4,C32)</f>
        <v>409.6673108703115</v>
      </c>
      <c r="L32" s="2">
        <f>TREND(Calibration!$A$2:$A$4,Calibration!$C$2:$C$4,E32)</f>
        <v>1089.0236317906833</v>
      </c>
      <c r="M32" s="2">
        <f>TREND(Calibration!$A$2:$A$4,Calibration!$D$2:$D$4,G32)</f>
        <v>421.93271180578864</v>
      </c>
    </row>
    <row r="33" spans="1:13" x14ac:dyDescent="0.25">
      <c r="A33">
        <v>153297</v>
      </c>
      <c r="B33">
        <v>14.190999980000001</v>
      </c>
      <c r="C33">
        <v>0.58969998000000001</v>
      </c>
      <c r="D33">
        <v>784.67401123000002</v>
      </c>
      <c r="E33">
        <v>2.6435000899999999</v>
      </c>
      <c r="F33">
        <v>9.9000003020963209E+37</v>
      </c>
      <c r="G33">
        <v>1.1205999900000001</v>
      </c>
      <c r="H33">
        <v>1288.4239502</v>
      </c>
      <c r="K33" s="2">
        <f>TREND(Calibration!$A$2:$A$4,Calibration!$B$2:$B$4,C33)</f>
        <v>408.67130160453746</v>
      </c>
      <c r="L33" s="2">
        <f>TREND(Calibration!$A$2:$A$4,Calibration!$C$2:$C$4,E33)</f>
        <v>1045.8088546608146</v>
      </c>
      <c r="M33" s="2">
        <f>TREND(Calibration!$A$2:$A$4,Calibration!$D$2:$D$4,G33)</f>
        <v>421.4805872656417</v>
      </c>
    </row>
    <row r="34" spans="1:13" x14ac:dyDescent="0.25">
      <c r="A34">
        <v>158298</v>
      </c>
      <c r="B34">
        <v>14.10900021</v>
      </c>
      <c r="C34">
        <v>0.60000001999999997</v>
      </c>
      <c r="D34">
        <v>1041.01794434</v>
      </c>
      <c r="E34">
        <v>2.6494</v>
      </c>
      <c r="F34">
        <v>9.9000003020963209E+37</v>
      </c>
      <c r="G34">
        <v>1.1205999900000001</v>
      </c>
      <c r="H34">
        <v>925.62597656000003</v>
      </c>
      <c r="K34" s="2">
        <f>TREND(Calibration!$A$2:$A$4,Calibration!$B$2:$B$4,C34)</f>
        <v>415.08301593354594</v>
      </c>
      <c r="L34" s="2">
        <f>TREND(Calibration!$A$2:$A$4,Calibration!$C$2:$C$4,E34)</f>
        <v>1048.1806097791134</v>
      </c>
      <c r="M34" s="2">
        <f>TREND(Calibration!$A$2:$A$4,Calibration!$D$2:$D$4,G34)</f>
        <v>421.4805872656417</v>
      </c>
    </row>
    <row r="35" spans="1:13" x14ac:dyDescent="0.25">
      <c r="A35">
        <v>163298</v>
      </c>
      <c r="B35">
        <v>13.96700001</v>
      </c>
      <c r="C35">
        <v>0.60479998999999995</v>
      </c>
      <c r="D35">
        <v>1365.9589843700001</v>
      </c>
      <c r="E35">
        <v>2.2439000600000001</v>
      </c>
      <c r="F35">
        <v>9.9000003020963209E+37</v>
      </c>
      <c r="G35">
        <v>1.1205999900000001</v>
      </c>
      <c r="H35">
        <v>1239.4460449200001</v>
      </c>
      <c r="K35" s="2">
        <f>TREND(Calibration!$A$2:$A$4,Calibration!$B$2:$B$4,C35)</f>
        <v>418.07096903157378</v>
      </c>
      <c r="L35" s="2">
        <f>TREND(Calibration!$A$2:$A$4,Calibration!$C$2:$C$4,E35)</f>
        <v>885.17023196575929</v>
      </c>
      <c r="M35" s="2">
        <f>TREND(Calibration!$A$2:$A$4,Calibration!$D$2:$D$4,G35)</f>
        <v>421.4805872656417</v>
      </c>
    </row>
    <row r="36" spans="1:13" x14ac:dyDescent="0.25">
      <c r="A36">
        <v>168299</v>
      </c>
      <c r="B36">
        <v>13.94499969</v>
      </c>
      <c r="C36">
        <v>0.59570003000000005</v>
      </c>
      <c r="D36">
        <v>1362.8430175799999</v>
      </c>
      <c r="E36">
        <v>2.3361999999999998</v>
      </c>
      <c r="F36">
        <v>9.9000003020963209E+37</v>
      </c>
      <c r="G36">
        <v>1.1248999799999999</v>
      </c>
      <c r="H36">
        <v>9.9000003020963209E+37</v>
      </c>
      <c r="K36" s="2">
        <f>TREND(Calibration!$A$2:$A$4,Calibration!$B$2:$B$4,C36)</f>
        <v>412.40629744530776</v>
      </c>
      <c r="L36" s="2">
        <f>TREND(Calibration!$A$2:$A$4,Calibration!$C$2:$C$4,E36)</f>
        <v>922.27467171376486</v>
      </c>
      <c r="M36" s="2">
        <f>TREND(Calibration!$A$2:$A$4,Calibration!$D$2:$D$4,G36)</f>
        <v>423.24788268715167</v>
      </c>
    </row>
    <row r="37" spans="1:13" x14ac:dyDescent="0.25">
      <c r="A37">
        <v>173299</v>
      </c>
      <c r="B37">
        <v>14.02900028</v>
      </c>
      <c r="C37">
        <v>0.59460002000000001</v>
      </c>
      <c r="D37">
        <v>844.87097168000003</v>
      </c>
      <c r="E37">
        <v>2.02349997</v>
      </c>
      <c r="F37">
        <v>1306.1479492200001</v>
      </c>
      <c r="G37">
        <v>1.12600005</v>
      </c>
      <c r="H37">
        <v>1360.06799316</v>
      </c>
      <c r="K37" s="2">
        <f>TREND(Calibration!$A$2:$A$4,Calibration!$B$2:$B$4,C37)</f>
        <v>411.72154768908808</v>
      </c>
      <c r="L37" s="2">
        <f>TREND(Calibration!$A$2:$A$4,Calibration!$C$2:$C$4,E37)</f>
        <v>796.56972085101711</v>
      </c>
      <c r="M37" s="2">
        <f>TREND(Calibration!$A$2:$A$4,Calibration!$D$2:$D$4,G37)</f>
        <v>423.7000113372975</v>
      </c>
    </row>
    <row r="38" spans="1:13" x14ac:dyDescent="0.25">
      <c r="A38">
        <v>178299</v>
      </c>
      <c r="B38">
        <v>14.19999981</v>
      </c>
      <c r="C38">
        <v>0.60809999999999997</v>
      </c>
      <c r="D38">
        <v>726.09301758000004</v>
      </c>
      <c r="E38">
        <v>2.36380005</v>
      </c>
      <c r="F38">
        <v>9.9000003020963209E+37</v>
      </c>
      <c r="G38">
        <v>1.13250005</v>
      </c>
      <c r="H38">
        <v>895.19000243999994</v>
      </c>
      <c r="K38" s="2">
        <f>TREND(Calibration!$A$2:$A$4,Calibration!$B$2:$B$4,C38)</f>
        <v>420.12520585035037</v>
      </c>
      <c r="L38" s="2">
        <f>TREND(Calibration!$A$2:$A$4,Calibration!$C$2:$C$4,E38)</f>
        <v>933.36985110680621</v>
      </c>
      <c r="M38" s="2">
        <f>TREND(Calibration!$A$2:$A$4,Calibration!$D$2:$D$4,G38)</f>
        <v>426.37151062911329</v>
      </c>
    </row>
    <row r="39" spans="1:13" x14ac:dyDescent="0.25">
      <c r="A39">
        <v>183299</v>
      </c>
      <c r="B39">
        <v>14.352000240000001</v>
      </c>
      <c r="C39">
        <v>0.59840000000000004</v>
      </c>
      <c r="D39">
        <v>1060.69799805</v>
      </c>
      <c r="E39">
        <v>2.3361999999999998</v>
      </c>
      <c r="F39">
        <v>9.9000003020963209E+37</v>
      </c>
      <c r="G39">
        <v>1.1340999599999999</v>
      </c>
      <c r="H39">
        <v>9.9000003020963209E+37</v>
      </c>
      <c r="K39" s="2">
        <f>TREND(Calibration!$A$2:$A$4,Calibration!$B$2:$B$4,C39)</f>
        <v>414.08701289271312</v>
      </c>
      <c r="L39" s="2">
        <f>TREND(Calibration!$A$2:$A$4,Calibration!$C$2:$C$4,E39)</f>
        <v>922.27467171376486</v>
      </c>
      <c r="M39" s="2">
        <f>TREND(Calibration!$A$2:$A$4,Calibration!$D$2:$D$4,G39)</f>
        <v>427.02907346480077</v>
      </c>
    </row>
    <row r="40" spans="1:13" x14ac:dyDescent="0.25">
      <c r="A40">
        <v>188299</v>
      </c>
      <c r="B40">
        <v>14.428000450000001</v>
      </c>
      <c r="C40">
        <v>0.60589999000000005</v>
      </c>
      <c r="D40">
        <v>478.27099608999998</v>
      </c>
      <c r="E40">
        <v>2.9874999500000001</v>
      </c>
      <c r="F40">
        <v>9.9000003020963209E+37</v>
      </c>
      <c r="G40">
        <v>1.13460004</v>
      </c>
      <c r="H40">
        <v>857.36199951000003</v>
      </c>
      <c r="K40" s="2">
        <f>TREND(Calibration!$A$2:$A$4,Calibration!$B$2:$B$4,C40)</f>
        <v>418.75571256285235</v>
      </c>
      <c r="L40" s="2">
        <f>TREND(Calibration!$A$2:$A$4,Calibration!$C$2:$C$4,E40)</f>
        <v>1184.0962910198459</v>
      </c>
      <c r="M40" s="2">
        <f>TREND(Calibration!$A$2:$A$4,Calibration!$D$2:$D$4,G40)</f>
        <v>427.23460629031644</v>
      </c>
    </row>
    <row r="41" spans="1:13" x14ac:dyDescent="0.25">
      <c r="A41">
        <v>193299</v>
      </c>
      <c r="B41">
        <v>14.329999920000001</v>
      </c>
      <c r="C41">
        <v>0.60809999999999997</v>
      </c>
      <c r="D41">
        <v>488.03601073999999</v>
      </c>
      <c r="E41">
        <v>2.4793000200000002</v>
      </c>
      <c r="F41">
        <v>9.9000003020963209E+37</v>
      </c>
      <c r="G41">
        <v>1.13789999</v>
      </c>
      <c r="H41">
        <v>1148.7810058600001</v>
      </c>
      <c r="K41" s="2">
        <f>TREND(Calibration!$A$2:$A$4,Calibration!$B$2:$B$4,C41)</f>
        <v>420.12520585035037</v>
      </c>
      <c r="L41" s="2">
        <f>TREND(Calibration!$A$2:$A$4,Calibration!$C$2:$C$4,E41)</f>
        <v>979.80066869738607</v>
      </c>
      <c r="M41" s="2">
        <f>TREND(Calibration!$A$2:$A$4,Calibration!$D$2:$D$4,G41)</f>
        <v>428.59088538078214</v>
      </c>
    </row>
    <row r="42" spans="1:13" x14ac:dyDescent="0.25">
      <c r="A42">
        <v>198299</v>
      </c>
      <c r="B42">
        <v>14.184000019999999</v>
      </c>
      <c r="C42">
        <v>0.60430002000000005</v>
      </c>
      <c r="D42">
        <v>9.9000003020963209E+37</v>
      </c>
      <c r="E42">
        <v>2.9356999400000001</v>
      </c>
      <c r="F42">
        <v>9.9000003020963209E+37</v>
      </c>
      <c r="G42">
        <v>1.14059997</v>
      </c>
      <c r="H42">
        <v>9.9000003020963209E+37</v>
      </c>
      <c r="K42" s="2">
        <f>TREND(Calibration!$A$2:$A$4,Calibration!$B$2:$B$4,C42)</f>
        <v>417.75974064672545</v>
      </c>
      <c r="L42" s="2">
        <f>TREND(Calibration!$A$2:$A$4,Calibration!$C$2:$C$4,E42)</f>
        <v>1163.2727633990146</v>
      </c>
      <c r="M42" s="2">
        <f>TREND(Calibration!$A$2:$A$4,Calibration!$D$2:$D$4,G42)</f>
        <v>429.70057686661551</v>
      </c>
    </row>
    <row r="43" spans="1:13" x14ac:dyDescent="0.25">
      <c r="A43">
        <v>203299</v>
      </c>
      <c r="B43">
        <v>14.022000309999999</v>
      </c>
      <c r="C43">
        <v>0.59840000000000004</v>
      </c>
      <c r="D43">
        <v>1354.4100341799999</v>
      </c>
      <c r="E43">
        <v>2.58139992</v>
      </c>
      <c r="F43">
        <v>9.9000003020963209E+37</v>
      </c>
      <c r="G43">
        <v>1.14059997</v>
      </c>
      <c r="H43">
        <v>1274.48498535</v>
      </c>
      <c r="K43" s="2">
        <f>TREND(Calibration!$A$2:$A$4,Calibration!$B$2:$B$4,C43)</f>
        <v>414.08701289271312</v>
      </c>
      <c r="L43" s="2">
        <f>TREND(Calibration!$A$2:$A$4,Calibration!$C$2:$C$4,E43)</f>
        <v>1020.8446779115568</v>
      </c>
      <c r="M43" s="2">
        <f>TREND(Calibration!$A$2:$A$4,Calibration!$D$2:$D$4,G43)</f>
        <v>429.70057686661551</v>
      </c>
    </row>
    <row r="44" spans="1:13" x14ac:dyDescent="0.25">
      <c r="A44">
        <v>208299</v>
      </c>
      <c r="B44">
        <v>13.90499973</v>
      </c>
      <c r="C44">
        <v>0.59570003000000005</v>
      </c>
      <c r="D44">
        <v>1177.5620117200001</v>
      </c>
      <c r="E44">
        <v>2.3777999900000002</v>
      </c>
      <c r="F44">
        <v>9.9000003020963209E+37</v>
      </c>
      <c r="G44">
        <v>1.1426999600000001</v>
      </c>
      <c r="H44">
        <v>1284.2550048799999</v>
      </c>
      <c r="K44" s="2">
        <f>TREND(Calibration!$A$2:$A$4,Calibration!$B$2:$B$4,C44)</f>
        <v>412.40629744530776</v>
      </c>
      <c r="L44" s="2">
        <f>TREND(Calibration!$A$2:$A$4,Calibration!$C$2:$C$4,E44)</f>
        <v>938.99780633847479</v>
      </c>
      <c r="M44" s="2">
        <f>TREND(Calibration!$A$2:$A$4,Calibration!$D$2:$D$4,G44)</f>
        <v>430.56367252781865</v>
      </c>
    </row>
    <row r="45" spans="1:13" x14ac:dyDescent="0.25">
      <c r="A45">
        <v>213299</v>
      </c>
      <c r="B45">
        <v>13.93700027</v>
      </c>
      <c r="C45">
        <v>0.58810001999999995</v>
      </c>
      <c r="D45">
        <v>660.42999268000005</v>
      </c>
      <c r="E45">
        <v>2.1768999099999999</v>
      </c>
      <c r="F45">
        <v>1217.9439697299999</v>
      </c>
      <c r="G45">
        <v>1.14919996</v>
      </c>
      <c r="H45">
        <v>1303.7590332</v>
      </c>
      <c r="K45" s="2">
        <f>TREND(Calibration!$A$2:$A$4,Calibration!$B$2:$B$4,C45)</f>
        <v>407.67533591335172</v>
      </c>
      <c r="L45" s="2">
        <f>TREND(Calibration!$A$2:$A$4,Calibration!$C$2:$C$4,E45)</f>
        <v>858.23627048341859</v>
      </c>
      <c r="M45" s="2">
        <f>TREND(Calibration!$A$2:$A$4,Calibration!$D$2:$D$4,G45)</f>
        <v>433.23517181963445</v>
      </c>
    </row>
    <row r="46" spans="1:13" x14ac:dyDescent="0.25">
      <c r="A46">
        <v>218299</v>
      </c>
      <c r="B46">
        <v>14.07299995</v>
      </c>
      <c r="C46">
        <v>0.60049998999999998</v>
      </c>
      <c r="D46">
        <v>718.40997314000003</v>
      </c>
      <c r="E46">
        <v>1.8486000300000001</v>
      </c>
      <c r="F46">
        <v>9.9000003020963209E+37</v>
      </c>
      <c r="G46">
        <v>1.1497000500000001</v>
      </c>
      <c r="H46">
        <v>1025.44104004</v>
      </c>
      <c r="K46" s="2">
        <f>TREND(Calibration!$A$2:$A$4,Calibration!$B$2:$B$4,C46)</f>
        <v>415.39424431839439</v>
      </c>
      <c r="L46" s="2">
        <f>TREND(Calibration!$A$2:$A$4,Calibration!$C$2:$C$4,E46)</f>
        <v>726.26020292868895</v>
      </c>
      <c r="M46" s="2">
        <f>TREND(Calibration!$A$2:$A$4,Calibration!$D$2:$D$4,G46)</f>
        <v>433.44070875514893</v>
      </c>
    </row>
    <row r="47" spans="1:13" x14ac:dyDescent="0.25">
      <c r="A47">
        <v>223312</v>
      </c>
      <c r="B47">
        <v>14.239000320000001</v>
      </c>
      <c r="C47">
        <v>0.59350002000000002</v>
      </c>
      <c r="D47">
        <v>9.9000003020963209E+37</v>
      </c>
      <c r="E47">
        <v>1.95120001</v>
      </c>
      <c r="F47">
        <v>1057.1750488299999</v>
      </c>
      <c r="G47">
        <v>1.1513999699999999</v>
      </c>
      <c r="H47">
        <v>1168.4439697299999</v>
      </c>
      <c r="K47" s="2">
        <f>TREND(Calibration!$A$2:$A$4,Calibration!$B$2:$B$4,C47)</f>
        <v>411.03680415780963</v>
      </c>
      <c r="L47" s="2">
        <f>TREND(Calibration!$A$2:$A$4,Calibration!$C$2:$C$4,E47)</f>
        <v>767.50524356529809</v>
      </c>
      <c r="M47" s="2">
        <f>TREND(Calibration!$A$2:$A$4,Calibration!$D$2:$D$4,G47)</f>
        <v>434.13937568994021</v>
      </c>
    </row>
    <row r="48" spans="1:13" x14ac:dyDescent="0.25">
      <c r="A48">
        <v>228302</v>
      </c>
      <c r="B48">
        <v>14.36900043</v>
      </c>
      <c r="C48">
        <v>0.59240000999999998</v>
      </c>
      <c r="D48">
        <v>1217.6719970700001</v>
      </c>
      <c r="E48">
        <v>1.9737999399999999</v>
      </c>
      <c r="F48">
        <v>815.66802978999999</v>
      </c>
      <c r="G48">
        <v>1.15240002</v>
      </c>
      <c r="H48">
        <v>1271.5300293</v>
      </c>
      <c r="K48" s="2">
        <f>TREND(Calibration!$A$2:$A$4,Calibration!$B$2:$B$4,C48)</f>
        <v>410.35205440158995</v>
      </c>
      <c r="L48" s="2">
        <f>TREND(Calibration!$A$2:$A$4,Calibration!$C$2:$C$4,E48)</f>
        <v>776.59038209295204</v>
      </c>
      <c r="M48" s="2">
        <f>TREND(Calibration!$A$2:$A$4,Calibration!$D$2:$D$4,G48)</f>
        <v>434.55039613098336</v>
      </c>
    </row>
    <row r="49" spans="1:13" x14ac:dyDescent="0.25">
      <c r="A49">
        <v>233311</v>
      </c>
      <c r="B49">
        <v>14.505000109999999</v>
      </c>
      <c r="C49">
        <v>0.60540002999999998</v>
      </c>
      <c r="D49">
        <v>993.01501465000001</v>
      </c>
      <c r="E49">
        <v>1.98520005</v>
      </c>
      <c r="F49">
        <v>903.54699706999997</v>
      </c>
      <c r="G49">
        <v>1.15349996</v>
      </c>
      <c r="H49">
        <v>991.46997069999998</v>
      </c>
      <c r="K49" s="2">
        <f>TREND(Calibration!$A$2:$A$4,Calibration!$B$2:$B$4,C49)</f>
        <v>418.44449040294501</v>
      </c>
      <c r="L49" s="2">
        <f>TREND(Calibration!$A$2:$A$4,Calibration!$C$2:$C$4,E49)</f>
        <v>781.17320949907639</v>
      </c>
      <c r="M49" s="2">
        <f>TREND(Calibration!$A$2:$A$4,Calibration!$D$2:$D$4,G49)</f>
        <v>435.0024713511433</v>
      </c>
    </row>
    <row r="50" spans="1:13" x14ac:dyDescent="0.25">
      <c r="A50">
        <v>238303</v>
      </c>
      <c r="B50">
        <v>14.58199978</v>
      </c>
      <c r="C50">
        <v>0.59189999000000004</v>
      </c>
      <c r="D50">
        <v>9.9000003020963209E+37</v>
      </c>
      <c r="E50">
        <v>2.3141000300000001</v>
      </c>
      <c r="F50">
        <v>1119.8790283200001</v>
      </c>
      <c r="G50">
        <v>1.1550999900000001</v>
      </c>
      <c r="H50">
        <v>9.9000003020963209E+37</v>
      </c>
      <c r="K50" s="2">
        <f>TREND(Calibration!$A$2:$A$4,Calibration!$B$2:$B$4,C50)</f>
        <v>410.04079489203559</v>
      </c>
      <c r="L50" s="2">
        <f>TREND(Calibration!$A$2:$A$4,Calibration!$C$2:$C$4,E50)</f>
        <v>913.39051636872648</v>
      </c>
      <c r="M50" s="2">
        <f>TREND(Calibration!$A$2:$A$4,Calibration!$D$2:$D$4,G50)</f>
        <v>435.66008350681784</v>
      </c>
    </row>
    <row r="51" spans="1:13" x14ac:dyDescent="0.25">
      <c r="A51">
        <v>243300</v>
      </c>
      <c r="B51">
        <v>14.480999949999999</v>
      </c>
      <c r="C51">
        <v>0.60210001000000002</v>
      </c>
      <c r="D51">
        <v>840.86798095999995</v>
      </c>
      <c r="E51">
        <v>1.9122999899999999</v>
      </c>
      <c r="F51">
        <v>9.9000003020963209E+37</v>
      </c>
      <c r="G51">
        <v>1.1595</v>
      </c>
      <c r="H51">
        <v>1021.88397217</v>
      </c>
      <c r="K51" s="2">
        <f>TREND(Calibration!$A$2:$A$4,Calibration!$B$2:$B$4,C51)</f>
        <v>416.39024735922732</v>
      </c>
      <c r="L51" s="2">
        <f>TREND(Calibration!$A$2:$A$4,Calibration!$C$2:$C$4,E51)</f>
        <v>751.86749289843726</v>
      </c>
      <c r="M51" s="2">
        <f>TREND(Calibration!$A$2:$A$4,Calibration!$D$2:$D$4,G51)</f>
        <v>437.46848713743043</v>
      </c>
    </row>
    <row r="52" spans="1:13" x14ac:dyDescent="0.25">
      <c r="A52">
        <v>248299</v>
      </c>
      <c r="B52">
        <v>14.338999749999999</v>
      </c>
      <c r="C52">
        <v>0.60049998999999998</v>
      </c>
      <c r="D52">
        <v>987.08300781000003</v>
      </c>
      <c r="E52">
        <v>1.78750002</v>
      </c>
      <c r="F52">
        <v>9.9000003020963209E+37</v>
      </c>
      <c r="G52">
        <v>1.1599999700000001</v>
      </c>
      <c r="H52">
        <v>1127.7860107399999</v>
      </c>
      <c r="K52" s="2">
        <f>TREND(Calibration!$A$2:$A$4,Calibration!$B$2:$B$4,C52)</f>
        <v>415.39424431839439</v>
      </c>
      <c r="L52" s="2">
        <f>TREND(Calibration!$A$2:$A$4,Calibration!$C$2:$C$4,E52)</f>
        <v>701.69808902430771</v>
      </c>
      <c r="M52" s="2">
        <f>TREND(Calibration!$A$2:$A$4,Calibration!$D$2:$D$4,G52)</f>
        <v>437.67397475295809</v>
      </c>
    </row>
    <row r="53" spans="1:13" x14ac:dyDescent="0.25">
      <c r="A53">
        <v>253299</v>
      </c>
      <c r="B53">
        <v>14.18000031</v>
      </c>
      <c r="C53">
        <v>0.59570003000000005</v>
      </c>
      <c r="D53">
        <v>9.9000003020963209E+37</v>
      </c>
      <c r="E53">
        <v>1.76429999</v>
      </c>
      <c r="F53">
        <v>9.9000003020963209E+37</v>
      </c>
      <c r="G53">
        <v>1.1648999499999999</v>
      </c>
      <c r="H53">
        <v>9.9000003020963209E+37</v>
      </c>
      <c r="K53" s="2">
        <f>TREND(Calibration!$A$2:$A$4,Calibration!$B$2:$B$4,C53)</f>
        <v>412.40629744530776</v>
      </c>
      <c r="L53" s="2">
        <f>TREND(Calibration!$A$2:$A$4,Calibration!$C$2:$C$4,E53)</f>
        <v>692.37171118173364</v>
      </c>
      <c r="M53" s="2">
        <f>TREND(Calibration!$A$2:$A$4,Calibration!$D$2:$D$4,G53)</f>
        <v>439.68786599909822</v>
      </c>
    </row>
    <row r="54" spans="1:13" x14ac:dyDescent="0.25">
      <c r="A54">
        <v>258299</v>
      </c>
      <c r="B54">
        <v>14.10400009</v>
      </c>
      <c r="C54">
        <v>0.59079999000000005</v>
      </c>
      <c r="D54">
        <v>1066.00097656</v>
      </c>
      <c r="E54">
        <v>1.8647999799999999</v>
      </c>
      <c r="F54">
        <v>9.9000003020963209E+37</v>
      </c>
      <c r="G54">
        <v>1.1685999600000001</v>
      </c>
      <c r="H54">
        <v>9.9000003020963209E+37</v>
      </c>
      <c r="K54" s="2">
        <f>TREND(Calibration!$A$2:$A$4,Calibration!$B$2:$B$4,C54)</f>
        <v>409.35605136075714</v>
      </c>
      <c r="L54" s="2">
        <f>TREND(Calibration!$A$2:$A$4,Calibration!$C$2:$C$4,E54)</f>
        <v>732.77255893559095</v>
      </c>
      <c r="M54" s="2">
        <f>TREND(Calibration!$A$2:$A$4,Calibration!$D$2:$D$4,G54)</f>
        <v>441.20856970597697</v>
      </c>
    </row>
    <row r="55" spans="1:13" x14ac:dyDescent="0.25">
      <c r="A55">
        <v>263299</v>
      </c>
      <c r="B55">
        <v>14.059000019999999</v>
      </c>
      <c r="C55">
        <v>0.59079999000000005</v>
      </c>
      <c r="D55">
        <v>840.90899658000001</v>
      </c>
      <c r="E55">
        <v>1.7599999900000001</v>
      </c>
      <c r="F55">
        <v>9.9000003020963209E+37</v>
      </c>
      <c r="G55">
        <v>1.1685999600000001</v>
      </c>
      <c r="H55">
        <v>9.9000003020963209E+37</v>
      </c>
      <c r="K55" s="2">
        <f>TREND(Calibration!$A$2:$A$4,Calibration!$B$2:$B$4,C55)</f>
        <v>409.35605136075714</v>
      </c>
      <c r="L55" s="2">
        <f>TREND(Calibration!$A$2:$A$4,Calibration!$C$2:$C$4,E55)</f>
        <v>690.64311752374829</v>
      </c>
      <c r="M55" s="2">
        <f>TREND(Calibration!$A$2:$A$4,Calibration!$D$2:$D$4,G55)</f>
        <v>441.20856970597697</v>
      </c>
    </row>
    <row r="56" spans="1:13" x14ac:dyDescent="0.25">
      <c r="A56">
        <v>268299</v>
      </c>
      <c r="B56">
        <v>14.13099957</v>
      </c>
      <c r="C56">
        <v>0.59030002000000004</v>
      </c>
      <c r="D56">
        <v>861.20697021000001</v>
      </c>
      <c r="E56">
        <v>1.85829997</v>
      </c>
      <c r="F56">
        <v>9.9000003020963209E+37</v>
      </c>
      <c r="G56">
        <v>1.17509997</v>
      </c>
      <c r="H56">
        <v>9.9000003020963209E+37</v>
      </c>
      <c r="K56" s="2">
        <f>TREND(Calibration!$A$2:$A$4,Calibration!$B$2:$B$4,C56)</f>
        <v>409.04482297590869</v>
      </c>
      <c r="L56" s="2">
        <f>TREND(Calibration!$A$2:$A$4,Calibration!$C$2:$C$4,E56)</f>
        <v>730.15956450237218</v>
      </c>
      <c r="M56" s="2">
        <f>TREND(Calibration!$A$2:$A$4,Calibration!$D$2:$D$4,G56)</f>
        <v>443.88007310779159</v>
      </c>
    </row>
    <row r="57" spans="1:13" x14ac:dyDescent="0.25">
      <c r="A57">
        <v>273299</v>
      </c>
      <c r="B57">
        <v>14.28199959</v>
      </c>
      <c r="C57">
        <v>0.58649998999999997</v>
      </c>
      <c r="D57">
        <v>736.17199706999997</v>
      </c>
      <c r="E57">
        <v>1.85339999</v>
      </c>
      <c r="F57">
        <v>9.9000003020963209E+37</v>
      </c>
      <c r="G57">
        <v>1.17780006</v>
      </c>
      <c r="H57">
        <v>9.9000003020963209E+37</v>
      </c>
      <c r="K57" s="2">
        <f>TREND(Calibration!$A$2:$A$4,Calibration!$B$2:$B$4,C57)</f>
        <v>406.67932664757768</v>
      </c>
      <c r="L57" s="2">
        <f>TREND(Calibration!$A$2:$A$4,Calibration!$C$2:$C$4,E57)</f>
        <v>728.18977976928966</v>
      </c>
      <c r="M57" s="2">
        <f>TREND(Calibration!$A$2:$A$4,Calibration!$D$2:$D$4,G57)</f>
        <v>444.98980980361301</v>
      </c>
    </row>
    <row r="58" spans="1:13" x14ac:dyDescent="0.25">
      <c r="A58">
        <v>278299</v>
      </c>
      <c r="B58">
        <v>14.369999890000001</v>
      </c>
      <c r="C58">
        <v>0.59460002000000001</v>
      </c>
      <c r="D58">
        <v>805.32598876999998</v>
      </c>
      <c r="E58">
        <v>1.9322999700000001</v>
      </c>
      <c r="F58">
        <v>9.9000003020963209E+37</v>
      </c>
      <c r="G58">
        <v>1.1789000000000001</v>
      </c>
      <c r="H58">
        <v>9.9000003020963209E+37</v>
      </c>
      <c r="K58" s="2">
        <f>TREND(Calibration!$A$2:$A$4,Calibration!$B$2:$B$4,C58)</f>
        <v>411.72154768908808</v>
      </c>
      <c r="L58" s="2">
        <f>TREND(Calibration!$A$2:$A$4,Calibration!$C$2:$C$4,E58)</f>
        <v>759.90745536072404</v>
      </c>
      <c r="M58" s="2">
        <f>TREND(Calibration!$A$2:$A$4,Calibration!$D$2:$D$4,G58)</f>
        <v>445.44188502377301</v>
      </c>
    </row>
    <row r="59" spans="1:13" x14ac:dyDescent="0.25">
      <c r="A59">
        <v>283302</v>
      </c>
      <c r="B59">
        <v>14.480999949999999</v>
      </c>
      <c r="C59">
        <v>0.59939998000000005</v>
      </c>
      <c r="D59">
        <v>446.73599243000001</v>
      </c>
      <c r="E59">
        <v>1.8631000499999999</v>
      </c>
      <c r="F59">
        <v>9.9000003020963209E+37</v>
      </c>
      <c r="G59">
        <v>1.1805000299999999</v>
      </c>
      <c r="H59">
        <v>9.9000003020963209E+37</v>
      </c>
      <c r="K59" s="2">
        <f>TREND(Calibration!$A$2:$A$4,Calibration!$B$2:$B$4,C59)</f>
        <v>414.70949456217483</v>
      </c>
      <c r="L59" s="2">
        <f>TREND(Calibration!$A$2:$A$4,Calibration!$C$2:$C$4,E59)</f>
        <v>732.08918958279594</v>
      </c>
      <c r="M59" s="2">
        <f>TREND(Calibration!$A$2:$A$4,Calibration!$D$2:$D$4,G59)</f>
        <v>446.09949717944738</v>
      </c>
    </row>
    <row r="60" spans="1:13" x14ac:dyDescent="0.25">
      <c r="A60">
        <v>288302</v>
      </c>
      <c r="B60">
        <v>14.43799973</v>
      </c>
      <c r="C60">
        <v>0.59509999000000002</v>
      </c>
      <c r="D60">
        <v>1103.4510498</v>
      </c>
      <c r="E60">
        <v>1.8205000200000001</v>
      </c>
      <c r="F60">
        <v>9.9000003020963209E+37</v>
      </c>
      <c r="G60">
        <v>1.18920004</v>
      </c>
      <c r="H60">
        <v>1168.01599121</v>
      </c>
      <c r="K60" s="2">
        <f>TREND(Calibration!$A$2:$A$4,Calibration!$B$2:$B$4,C60)</f>
        <v>412.03277607393653</v>
      </c>
      <c r="L60" s="2">
        <f>TREND(Calibration!$A$2:$A$4,Calibration!$C$2:$C$4,E60)</f>
        <v>714.96404035303226</v>
      </c>
      <c r="M60" s="2">
        <f>TREND(Calibration!$A$2:$A$4,Calibration!$D$2:$D$4,G60)</f>
        <v>449.675200341569</v>
      </c>
    </row>
    <row r="61" spans="1:13" x14ac:dyDescent="0.25">
      <c r="A61">
        <v>293299</v>
      </c>
      <c r="B61">
        <v>14.34399986</v>
      </c>
      <c r="C61">
        <v>0.58590001000000003</v>
      </c>
      <c r="D61">
        <v>1149.9310302700001</v>
      </c>
      <c r="E61">
        <v>1.97490001</v>
      </c>
      <c r="F61">
        <v>9.9000003020963209E+37</v>
      </c>
      <c r="G61">
        <v>1.19289994</v>
      </c>
      <c r="H61">
        <v>9.9000003020963209E+37</v>
      </c>
      <c r="K61" s="2">
        <f>TREND(Calibration!$A$2:$A$4,Calibration!$B$2:$B$4,C61)</f>
        <v>406.30584262585364</v>
      </c>
      <c r="L61" s="2">
        <f>TREND(Calibration!$A$2:$A$4,Calibration!$C$2:$C$4,E61)</f>
        <v>777.03260861047295</v>
      </c>
      <c r="M61" s="2">
        <f>TREND(Calibration!$A$2:$A$4,Calibration!$D$2:$D$4,G61)</f>
        <v>451.19585883845963</v>
      </c>
    </row>
    <row r="62" spans="1:13" x14ac:dyDescent="0.25">
      <c r="A62">
        <v>298302</v>
      </c>
      <c r="B62">
        <v>14.18500042</v>
      </c>
      <c r="C62">
        <v>0.58920002000000005</v>
      </c>
      <c r="D62">
        <v>800.57800293000003</v>
      </c>
      <c r="E62">
        <v>2.10829997</v>
      </c>
      <c r="F62">
        <v>9.9000003020963209E+37</v>
      </c>
      <c r="G62">
        <v>1.19780004</v>
      </c>
      <c r="H62">
        <v>1296.7729492200001</v>
      </c>
      <c r="K62" s="2">
        <f>TREND(Calibration!$A$2:$A$4,Calibration!$B$2:$B$4,C62)</f>
        <v>408.36007944463023</v>
      </c>
      <c r="L62" s="2">
        <f>TREND(Calibration!$A$2:$A$4,Calibration!$C$2:$C$4,E62)</f>
        <v>830.65919578058777</v>
      </c>
      <c r="M62" s="2">
        <f>TREND(Calibration!$A$2:$A$4,Calibration!$D$2:$D$4,G62)</f>
        <v>453.20979940458682</v>
      </c>
    </row>
    <row r="63" spans="1:13" x14ac:dyDescent="0.25">
      <c r="A63">
        <v>303299</v>
      </c>
      <c r="B63">
        <v>14.065999980000001</v>
      </c>
      <c r="C63">
        <v>0.58219999</v>
      </c>
      <c r="D63">
        <v>807.10900878999996</v>
      </c>
      <c r="E63">
        <v>2.2583999600000002</v>
      </c>
      <c r="F63">
        <v>9.9000003020963209E+37</v>
      </c>
      <c r="G63">
        <v>1.19840002</v>
      </c>
      <c r="H63">
        <v>9.9000003020963209E+37</v>
      </c>
      <c r="K63" s="2">
        <f>TREND(Calibration!$A$2:$A$4,Calibration!$B$2:$B$4,C63)</f>
        <v>404.00260193439829</v>
      </c>
      <c r="L63" s="2">
        <f>TREND(Calibration!$A$2:$A$4,Calibration!$C$2:$C$4,E63)</f>
        <v>890.99917038004332</v>
      </c>
      <c r="M63" s="2">
        <f>TREND(Calibration!$A$2:$A$4,Calibration!$D$2:$D$4,G63)</f>
        <v>453.45639111921815</v>
      </c>
    </row>
    <row r="64" spans="1:13" x14ac:dyDescent="0.25">
      <c r="A64">
        <v>308312</v>
      </c>
      <c r="B64">
        <v>14.06200027</v>
      </c>
      <c r="C64">
        <v>0.58810001999999995</v>
      </c>
      <c r="D64">
        <v>474.52600097999999</v>
      </c>
      <c r="E64">
        <v>2.0423998800000001</v>
      </c>
      <c r="F64">
        <v>9.9000003020963209E+37</v>
      </c>
      <c r="G64">
        <v>1.20270002</v>
      </c>
      <c r="H64">
        <v>946.82000731999995</v>
      </c>
      <c r="K64" s="2">
        <f>TREND(Calibration!$A$2:$A$4,Calibration!$B$2:$B$4,C64)</f>
        <v>407.67533591335172</v>
      </c>
      <c r="L64" s="2">
        <f>TREND(Calibration!$A$2:$A$4,Calibration!$C$2:$C$4,E64)</f>
        <v>804.16745679578287</v>
      </c>
      <c r="M64" s="2">
        <f>TREND(Calibration!$A$2:$A$4,Calibration!$D$2:$D$4,G64)</f>
        <v>455.22369065072706</v>
      </c>
    </row>
    <row r="65" spans="1:13" x14ac:dyDescent="0.25">
      <c r="A65">
        <v>313303</v>
      </c>
      <c r="B65">
        <v>14.05799961</v>
      </c>
      <c r="C65">
        <v>0.59189999000000004</v>
      </c>
      <c r="D65">
        <v>1030.59997559</v>
      </c>
      <c r="E65">
        <v>1.7885999699999999</v>
      </c>
      <c r="F65">
        <v>1149.7459716799999</v>
      </c>
      <c r="G65">
        <v>1.20650005</v>
      </c>
      <c r="H65">
        <v>993.66302489999998</v>
      </c>
      <c r="K65" s="2">
        <f>TREND(Calibration!$A$2:$A$4,Calibration!$B$2:$B$4,C65)</f>
        <v>410.04079489203559</v>
      </c>
      <c r="L65" s="2">
        <f>TREND(Calibration!$A$2:$A$4,Calibration!$C$2:$C$4,E65)</f>
        <v>702.14026730200567</v>
      </c>
      <c r="M65" s="2">
        <f>TREND(Calibration!$A$2:$A$4,Calibration!$D$2:$D$4,G65)</f>
        <v>456.78550256670843</v>
      </c>
    </row>
    <row r="66" spans="1:13" x14ac:dyDescent="0.25">
      <c r="A66">
        <v>318302</v>
      </c>
      <c r="B66">
        <v>14.152999879999999</v>
      </c>
      <c r="C66">
        <v>0.58380001999999998</v>
      </c>
      <c r="D66">
        <v>9.9000003020963209E+37</v>
      </c>
      <c r="E66">
        <v>2.3361999999999998</v>
      </c>
      <c r="F66">
        <v>9.9000003020963209E+37</v>
      </c>
      <c r="G66">
        <v>1.2058999500000001</v>
      </c>
      <c r="H66">
        <v>9.9000003020963209E+37</v>
      </c>
      <c r="K66" s="2">
        <f>TREND(Calibration!$A$2:$A$4,Calibration!$B$2:$B$4,C66)</f>
        <v>404.99861120017232</v>
      </c>
      <c r="L66" s="2">
        <f>TREND(Calibration!$A$2:$A$4,Calibration!$C$2:$C$4,E66)</f>
        <v>922.27467171376486</v>
      </c>
      <c r="M66" s="2">
        <f>TREND(Calibration!$A$2:$A$4,Calibration!$D$2:$D$4,G66)</f>
        <v>456.53886153209015</v>
      </c>
    </row>
    <row r="67" spans="1:13" x14ac:dyDescent="0.25">
      <c r="A67">
        <v>323302</v>
      </c>
      <c r="B67">
        <v>14.28199959</v>
      </c>
      <c r="C67">
        <v>0.57840002000000001</v>
      </c>
      <c r="D67">
        <v>852.58502196999996</v>
      </c>
      <c r="E67">
        <v>2.0738000900000002</v>
      </c>
      <c r="F67">
        <v>1324.95996094</v>
      </c>
      <c r="G67">
        <v>1.20809996</v>
      </c>
      <c r="H67">
        <v>9.9000003020963209E+37</v>
      </c>
      <c r="K67" s="2">
        <f>TREND(Calibration!$A$2:$A$4,Calibration!$B$2:$B$4,C67)</f>
        <v>401.63714295571447</v>
      </c>
      <c r="L67" s="2">
        <f>TREND(Calibration!$A$2:$A$4,Calibration!$C$2:$C$4,E67)</f>
        <v>816.79029490401717</v>
      </c>
      <c r="M67" s="2">
        <f>TREND(Calibration!$A$2:$A$4,Calibration!$D$2:$D$4,G67)</f>
        <v>457.44306540239592</v>
      </c>
    </row>
    <row r="68" spans="1:13" x14ac:dyDescent="0.25">
      <c r="A68">
        <v>328299</v>
      </c>
      <c r="B68">
        <v>14.47399998</v>
      </c>
      <c r="C68">
        <v>0.58109999000000001</v>
      </c>
      <c r="D68">
        <v>955.55200194999998</v>
      </c>
      <c r="E68">
        <v>2.5759999800000002</v>
      </c>
      <c r="F68">
        <v>9.9000003020963209E+37</v>
      </c>
      <c r="G68">
        <v>1.2113000199999999</v>
      </c>
      <c r="H68">
        <v>9.9000003020963209E+37</v>
      </c>
      <c r="K68" s="2">
        <f>TREND(Calibration!$A$2:$A$4,Calibration!$B$2:$B$4,C68)</f>
        <v>403.31785840311983</v>
      </c>
      <c r="L68" s="2">
        <f>TREND(Calibration!$A$2:$A$4,Calibration!$C$2:$C$4,E68)</f>
        <v>1018.6739099958588</v>
      </c>
      <c r="M68" s="2">
        <f>TREND(Calibration!$A$2:$A$4,Calibration!$D$2:$D$4,G68)</f>
        <v>458.75828971374483</v>
      </c>
    </row>
    <row r="69" spans="1:13" x14ac:dyDescent="0.25">
      <c r="A69">
        <v>333302</v>
      </c>
      <c r="B69">
        <v>14.545000079999999</v>
      </c>
      <c r="C69">
        <v>0.58109999000000001</v>
      </c>
      <c r="D69">
        <v>909.82702637</v>
      </c>
      <c r="E69">
        <v>2.0408000899999998</v>
      </c>
      <c r="F69">
        <v>891.91497803000004</v>
      </c>
      <c r="G69">
        <v>1.2173000599999999</v>
      </c>
      <c r="H69">
        <v>9.9000003020963209E+37</v>
      </c>
      <c r="K69" s="2">
        <f>TREND(Calibration!$A$2:$A$4,Calibration!$B$2:$B$4,C69)</f>
        <v>403.31785840311983</v>
      </c>
      <c r="L69" s="2">
        <f>TREND(Calibration!$A$2:$A$4,Calibration!$C$2:$C$4,E69)</f>
        <v>803.52434357529251</v>
      </c>
      <c r="M69" s="2">
        <f>TREND(Calibration!$A$2:$A$4,Calibration!$D$2:$D$4,G69)</f>
        <v>461.22430550003196</v>
      </c>
    </row>
    <row r="70" spans="1:13" x14ac:dyDescent="0.25">
      <c r="A70">
        <v>338303</v>
      </c>
      <c r="B70">
        <v>14.541999819999999</v>
      </c>
      <c r="C70">
        <v>0.59619999000000001</v>
      </c>
      <c r="D70">
        <v>913.05700683999999</v>
      </c>
      <c r="E70">
        <v>2.14129996</v>
      </c>
      <c r="F70">
        <v>1130.0350341799999</v>
      </c>
      <c r="G70">
        <v>1.22000003</v>
      </c>
      <c r="H70">
        <v>9.9000003020963209E+37</v>
      </c>
      <c r="K70" s="2">
        <f>TREND(Calibration!$A$2:$A$4,Calibration!$B$2:$B$4,C70)</f>
        <v>412.71751960521499</v>
      </c>
      <c r="L70" s="2">
        <f>TREND(Calibration!$A$2:$A$4,Calibration!$C$2:$C$4,E70)</f>
        <v>843.92514308932698</v>
      </c>
      <c r="M70" s="2">
        <f>TREND(Calibration!$A$2:$A$4,Calibration!$D$2:$D$4,G70)</f>
        <v>462.33399287586644</v>
      </c>
    </row>
    <row r="71" spans="1:13" x14ac:dyDescent="0.25">
      <c r="A71">
        <v>343299</v>
      </c>
      <c r="B71">
        <v>14.38899994</v>
      </c>
      <c r="C71">
        <v>0.58920002000000005</v>
      </c>
      <c r="D71">
        <v>1194.0539550799999</v>
      </c>
      <c r="E71">
        <v>2.4172000900000001</v>
      </c>
      <c r="F71">
        <v>1237.5219726600001</v>
      </c>
      <c r="G71">
        <v>1.2226999999999999</v>
      </c>
      <c r="H71">
        <v>9.9000003020963209E+37</v>
      </c>
      <c r="K71" s="2">
        <f>TREND(Calibration!$A$2:$A$4,Calibration!$B$2:$B$4,C71)</f>
        <v>408.36007944463023</v>
      </c>
      <c r="L71" s="2">
        <f>TREND(Calibration!$A$2:$A$4,Calibration!$C$2:$C$4,E71)</f>
        <v>954.83658842777413</v>
      </c>
      <c r="M71" s="2">
        <f>TREND(Calibration!$A$2:$A$4,Calibration!$D$2:$D$4,G71)</f>
        <v>463.44368025170081</v>
      </c>
    </row>
    <row r="72" spans="1:13" x14ac:dyDescent="0.25">
      <c r="A72">
        <v>348313</v>
      </c>
      <c r="B72">
        <v>14.28199959</v>
      </c>
      <c r="C72">
        <v>0.59840000000000004</v>
      </c>
      <c r="D72">
        <v>495.98400879000002</v>
      </c>
      <c r="E72">
        <v>2.5441000499999999</v>
      </c>
      <c r="F72">
        <v>9.9000003020963209E+37</v>
      </c>
      <c r="G72">
        <v>1.2270000000000001</v>
      </c>
      <c r="H72">
        <v>1217.9790039100001</v>
      </c>
      <c r="K72" s="2">
        <f>TREND(Calibration!$A$2:$A$4,Calibration!$B$2:$B$4,C72)</f>
        <v>414.08701289271312</v>
      </c>
      <c r="L72" s="2">
        <f>TREND(Calibration!$A$2:$A$4,Calibration!$C$2:$C$4,E72)</f>
        <v>1005.8501851846553</v>
      </c>
      <c r="M72" s="2">
        <f>TREND(Calibration!$A$2:$A$4,Calibration!$D$2:$D$4,G72)</f>
        <v>465.21097978320984</v>
      </c>
    </row>
    <row r="73" spans="1:13" x14ac:dyDescent="0.25">
      <c r="A73">
        <v>353303</v>
      </c>
      <c r="B73">
        <v>14.097000120000001</v>
      </c>
      <c r="C73">
        <v>0.58700001000000002</v>
      </c>
      <c r="D73">
        <v>9.9000003020963209E+37</v>
      </c>
      <c r="E73">
        <v>2.1196999500000002</v>
      </c>
      <c r="F73">
        <v>1044.52697754</v>
      </c>
      <c r="G73">
        <v>1.2274999600000001</v>
      </c>
      <c r="H73">
        <v>9.9000003020963209E+37</v>
      </c>
      <c r="K73" s="2">
        <f>TREND(Calibration!$A$2:$A$4,Calibration!$B$2:$B$4,C73)</f>
        <v>406.9905861571321</v>
      </c>
      <c r="L73" s="2">
        <f>TREND(Calibration!$A$2:$A$4,Calibration!$C$2:$C$4,E73)</f>
        <v>835.24197092690406</v>
      </c>
      <c r="M73" s="2">
        <f>TREND(Calibration!$A$2:$A$4,Calibration!$D$2:$D$4,G73)</f>
        <v>465.41646328873844</v>
      </c>
    </row>
    <row r="74" spans="1:13" x14ac:dyDescent="0.25">
      <c r="A74">
        <v>358314</v>
      </c>
      <c r="B74">
        <v>14.038999560000001</v>
      </c>
      <c r="C74">
        <v>0.60159998999999997</v>
      </c>
      <c r="D74">
        <v>565.08300781000003</v>
      </c>
      <c r="E74">
        <v>1.9818999799999999</v>
      </c>
      <c r="F74">
        <v>9.9000003020963209E+37</v>
      </c>
      <c r="G74">
        <v>1.2302000500000001</v>
      </c>
      <c r="H74">
        <v>1050.8669433600001</v>
      </c>
      <c r="K74" s="2">
        <f>TREND(Calibration!$A$2:$A$4,Calibration!$B$2:$B$4,C74)</f>
        <v>416.07898784967284</v>
      </c>
      <c r="L74" s="2">
        <f>TREND(Calibration!$A$2:$A$4,Calibration!$C$2:$C$4,E74)</f>
        <v>779.84658622630718</v>
      </c>
      <c r="M74" s="2">
        <f>TREND(Calibration!$A$2:$A$4,Calibration!$D$2:$D$4,G74)</f>
        <v>466.52619998455981</v>
      </c>
    </row>
    <row r="75" spans="1:13" x14ac:dyDescent="0.25">
      <c r="A75">
        <v>363303</v>
      </c>
      <c r="B75">
        <v>14.00300026</v>
      </c>
      <c r="C75">
        <v>0.58969998000000001</v>
      </c>
      <c r="D75">
        <v>956.45800781000003</v>
      </c>
      <c r="E75">
        <v>2.0905001200000002</v>
      </c>
      <c r="F75">
        <v>9.9000003020963209E+37</v>
      </c>
      <c r="G75">
        <v>1.2351000299999999</v>
      </c>
      <c r="H75">
        <v>1239.73498535</v>
      </c>
      <c r="K75" s="2">
        <f>TREND(Calibration!$A$2:$A$4,Calibration!$B$2:$B$4,C75)</f>
        <v>408.67130160453746</v>
      </c>
      <c r="L75" s="2">
        <f>TREND(Calibration!$A$2:$A$4,Calibration!$C$2:$C$4,E75)</f>
        <v>823.50368233335769</v>
      </c>
      <c r="M75" s="2">
        <f>TREND(Calibration!$A$2:$A$4,Calibration!$D$2:$D$4,G75)</f>
        <v>468.5400912307</v>
      </c>
    </row>
    <row r="76" spans="1:13" x14ac:dyDescent="0.25">
      <c r="A76">
        <v>368302</v>
      </c>
      <c r="B76">
        <v>14.10999966</v>
      </c>
      <c r="C76">
        <v>0.59460002000000001</v>
      </c>
      <c r="D76">
        <v>960.13500977000001</v>
      </c>
      <c r="E76">
        <v>2.0878000299999999</v>
      </c>
      <c r="F76">
        <v>9.9000003020963209E+37</v>
      </c>
      <c r="G76">
        <v>1.24100006</v>
      </c>
      <c r="H76">
        <v>9.9000003020963209E+37</v>
      </c>
      <c r="K76" s="2">
        <f>TREND(Calibration!$A$2:$A$4,Calibration!$B$2:$B$4,C76)</f>
        <v>411.72154768908808</v>
      </c>
      <c r="L76" s="2">
        <f>TREND(Calibration!$A$2:$A$4,Calibration!$C$2:$C$4,E76)</f>
        <v>822.41825013568564</v>
      </c>
      <c r="M76" s="2">
        <f>TREND(Calibration!$A$2:$A$4,Calibration!$D$2:$D$4,G76)</f>
        <v>470.9650029178834</v>
      </c>
    </row>
    <row r="77" spans="1:13" x14ac:dyDescent="0.25">
      <c r="A77">
        <v>373302</v>
      </c>
      <c r="B77">
        <v>14.269000050000001</v>
      </c>
      <c r="C77">
        <v>0.59509999000000002</v>
      </c>
      <c r="D77">
        <v>1025.63793945</v>
      </c>
      <c r="E77">
        <v>1.81509995</v>
      </c>
      <c r="F77">
        <v>9.9000003020963209E+37</v>
      </c>
      <c r="G77">
        <v>1.2443000099999999</v>
      </c>
      <c r="H77">
        <v>1091.13793945</v>
      </c>
      <c r="K77" s="2">
        <f>TREND(Calibration!$A$2:$A$4,Calibration!$B$2:$B$4,C77)</f>
        <v>412.03277607393653</v>
      </c>
      <c r="L77" s="2">
        <f>TREND(Calibration!$A$2:$A$4,Calibration!$C$2:$C$4,E77)</f>
        <v>712.793220177526</v>
      </c>
      <c r="M77" s="2">
        <f>TREND(Calibration!$A$2:$A$4,Calibration!$D$2:$D$4,G77)</f>
        <v>472.3212820083491</v>
      </c>
    </row>
    <row r="78" spans="1:13" x14ac:dyDescent="0.25">
      <c r="A78">
        <v>378302</v>
      </c>
      <c r="B78">
        <v>14.41899967</v>
      </c>
      <c r="C78">
        <v>0.59570003000000005</v>
      </c>
      <c r="D78">
        <v>990.80401611000002</v>
      </c>
      <c r="E78">
        <v>1.9339</v>
      </c>
      <c r="F78">
        <v>9.9000003020963209E+37</v>
      </c>
      <c r="G78">
        <v>1.24800003</v>
      </c>
      <c r="H78">
        <v>1084.01501465</v>
      </c>
      <c r="K78" s="2">
        <f>TREND(Calibration!$A$2:$A$4,Calibration!$B$2:$B$4,C78)</f>
        <v>412.40629744530776</v>
      </c>
      <c r="L78" s="2">
        <f>TREND(Calibration!$A$2:$A$4,Calibration!$C$2:$C$4,E78)</f>
        <v>760.5506650608603</v>
      </c>
      <c r="M78" s="2">
        <f>TREND(Calibration!$A$2:$A$4,Calibration!$D$2:$D$4,G78)</f>
        <v>473.84198982522673</v>
      </c>
    </row>
    <row r="79" spans="1:13" x14ac:dyDescent="0.25">
      <c r="A79">
        <v>383303</v>
      </c>
      <c r="B79">
        <v>14.5</v>
      </c>
      <c r="C79">
        <v>0.60270000000000001</v>
      </c>
      <c r="D79">
        <v>970.17797852000001</v>
      </c>
      <c r="E79">
        <v>2.0910000800000001</v>
      </c>
      <c r="F79">
        <v>9.9000003020963209E+37</v>
      </c>
      <c r="G79">
        <v>1.2506999999999999</v>
      </c>
      <c r="H79">
        <v>1046.9980468700001</v>
      </c>
      <c r="K79" s="2">
        <f>TREND(Calibration!$A$2:$A$4,Calibration!$B$2:$B$4,C79)</f>
        <v>416.76373760589252</v>
      </c>
      <c r="L79" s="2">
        <f>TREND(Calibration!$A$2:$A$4,Calibration!$C$2:$C$4,E79)</f>
        <v>823.70466551597315</v>
      </c>
      <c r="M79" s="2">
        <f>TREND(Calibration!$A$2:$A$4,Calibration!$D$2:$D$4,G79)</f>
        <v>474.9516772010611</v>
      </c>
    </row>
    <row r="80" spans="1:13" x14ac:dyDescent="0.25">
      <c r="A80">
        <v>388303</v>
      </c>
      <c r="B80">
        <v>14.477000240000001</v>
      </c>
      <c r="C80">
        <v>0.6038</v>
      </c>
      <c r="D80">
        <v>989.67297363</v>
      </c>
      <c r="E80">
        <v>3.0977001199999998</v>
      </c>
      <c r="F80">
        <v>9.9000003020963209E+37</v>
      </c>
      <c r="G80">
        <v>1.2528999999999999</v>
      </c>
      <c r="H80">
        <v>934.43298340000001</v>
      </c>
      <c r="K80" s="2">
        <f>TREND(Calibration!$A$2:$A$4,Calibration!$B$2:$B$4,C80)</f>
        <v>417.44848113717097</v>
      </c>
      <c r="L80" s="2">
        <f>TREND(Calibration!$A$2:$A$4,Calibration!$C$2:$C$4,E80)</f>
        <v>1228.3965968270327</v>
      </c>
      <c r="M80" s="2">
        <f>TREND(Calibration!$A$2:$A$4,Calibration!$D$2:$D$4,G80)</f>
        <v>475.85587696136804</v>
      </c>
    </row>
    <row r="81" spans="1:13" x14ac:dyDescent="0.25">
      <c r="A81">
        <v>393303</v>
      </c>
      <c r="B81">
        <v>14.321000099999999</v>
      </c>
      <c r="C81">
        <v>0.60860002000000002</v>
      </c>
      <c r="D81">
        <v>976.51202393000005</v>
      </c>
      <c r="E81">
        <v>1.9701000500000001</v>
      </c>
      <c r="F81">
        <v>9.9000003020963209E+37</v>
      </c>
      <c r="G81">
        <v>1.25339997</v>
      </c>
      <c r="H81">
        <v>9.9000003020963209E+37</v>
      </c>
      <c r="K81" s="2">
        <f>TREND(Calibration!$A$2:$A$4,Calibration!$B$2:$B$4,C81)</f>
        <v>420.43646535990484</v>
      </c>
      <c r="L81" s="2">
        <f>TREND(Calibration!$A$2:$A$4,Calibration!$C$2:$C$4,E81)</f>
        <v>775.10303176987225</v>
      </c>
      <c r="M81" s="2">
        <f>TREND(Calibration!$A$2:$A$4,Calibration!$D$2:$D$4,G81)</f>
        <v>476.06136457689558</v>
      </c>
    </row>
    <row r="82" spans="1:13" x14ac:dyDescent="0.25">
      <c r="A82">
        <v>398303</v>
      </c>
      <c r="B82">
        <v>14.1590004</v>
      </c>
      <c r="C82">
        <v>0.60540002999999998</v>
      </c>
      <c r="D82">
        <v>962.95001220999995</v>
      </c>
      <c r="E82">
        <v>2.09209991</v>
      </c>
      <c r="F82">
        <v>9.9000003020963209E+37</v>
      </c>
      <c r="G82">
        <v>1.25510001</v>
      </c>
      <c r="H82">
        <v>1355.19494629</v>
      </c>
      <c r="K82" s="2">
        <f>TREND(Calibration!$A$2:$A$4,Calibration!$B$2:$B$4,C82)</f>
        <v>418.44449040294501</v>
      </c>
      <c r="L82" s="2">
        <f>TREND(Calibration!$A$2:$A$4,Calibration!$C$2:$C$4,E82)</f>
        <v>824.14679555384794</v>
      </c>
      <c r="M82" s="2">
        <f>TREND(Calibration!$A$2:$A$4,Calibration!$D$2:$D$4,G82)</f>
        <v>476.76008083167392</v>
      </c>
    </row>
    <row r="83" spans="1:13" x14ac:dyDescent="0.25">
      <c r="A83">
        <v>403303</v>
      </c>
      <c r="B83">
        <v>14.036000250000001</v>
      </c>
      <c r="C83">
        <v>0.60479998999999995</v>
      </c>
      <c r="D83">
        <v>818.40600586000005</v>
      </c>
      <c r="E83">
        <v>2.2142000199999998</v>
      </c>
      <c r="F83">
        <v>9.9000003020963209E+37</v>
      </c>
      <c r="G83">
        <v>1.2506999999999999</v>
      </c>
      <c r="H83">
        <v>9.9000003020963209E+37</v>
      </c>
      <c r="K83" s="2">
        <f>TREND(Calibration!$A$2:$A$4,Calibration!$B$2:$B$4,C83)</f>
        <v>418.07096903157378</v>
      </c>
      <c r="L83" s="2">
        <f>TREND(Calibration!$A$2:$A$4,Calibration!$C$2:$C$4,E83)</f>
        <v>873.23085968996611</v>
      </c>
      <c r="M83" s="2">
        <f>TREND(Calibration!$A$2:$A$4,Calibration!$D$2:$D$4,G83)</f>
        <v>474.9516772010611</v>
      </c>
    </row>
    <row r="84" spans="1:13" x14ac:dyDescent="0.25">
      <c r="A84">
        <v>408303</v>
      </c>
      <c r="B84">
        <v>13.961000439999999</v>
      </c>
      <c r="C84">
        <v>0.60159998999999997</v>
      </c>
      <c r="D84">
        <v>980.59698486000002</v>
      </c>
      <c r="E84">
        <v>1.9528000400000001</v>
      </c>
      <c r="F84">
        <v>9.9000003020963209E+37</v>
      </c>
      <c r="G84">
        <v>1.2572000000000001</v>
      </c>
      <c r="H84">
        <v>9.9000003020963209E+37</v>
      </c>
      <c r="K84" s="2">
        <f>TREND(Calibration!$A$2:$A$4,Calibration!$B$2:$B$4,C84)</f>
        <v>416.07898784967284</v>
      </c>
      <c r="L84" s="2">
        <f>TREND(Calibration!$A$2:$A$4,Calibration!$C$2:$C$4,E84)</f>
        <v>768.14845326543445</v>
      </c>
      <c r="M84" s="2">
        <f>TREND(Calibration!$A$2:$A$4,Calibration!$D$2:$D$4,G84)</f>
        <v>477.62317649287706</v>
      </c>
    </row>
    <row r="85" spans="1:13" x14ac:dyDescent="0.25">
      <c r="A85">
        <v>413303</v>
      </c>
      <c r="B85">
        <v>13.95100021</v>
      </c>
      <c r="C85">
        <v>0.58810001999999995</v>
      </c>
      <c r="D85">
        <v>760.18200683999999</v>
      </c>
      <c r="E85">
        <v>1.95169997</v>
      </c>
      <c r="F85">
        <v>9.9000003020963209E+37</v>
      </c>
      <c r="G85">
        <v>1.25989997</v>
      </c>
      <c r="H85">
        <v>9.9000003020963209E+37</v>
      </c>
      <c r="K85" s="2">
        <f>TREND(Calibration!$A$2:$A$4,Calibration!$B$2:$B$4,C85)</f>
        <v>407.67533591335172</v>
      </c>
      <c r="L85" s="2">
        <f>TREND(Calibration!$A$2:$A$4,Calibration!$C$2:$C$4,E85)</f>
        <v>767.70622674791355</v>
      </c>
      <c r="M85" s="2">
        <f>TREND(Calibration!$A$2:$A$4,Calibration!$D$2:$D$4,G85)</f>
        <v>478.73286386871143</v>
      </c>
    </row>
    <row r="86" spans="1:13" x14ac:dyDescent="0.25">
      <c r="A86">
        <v>418303</v>
      </c>
      <c r="B86">
        <v>14.083999629999999</v>
      </c>
      <c r="C86">
        <v>0.59130000999999999</v>
      </c>
      <c r="D86">
        <v>576.81799316000001</v>
      </c>
      <c r="E86">
        <v>1.9457999500000001</v>
      </c>
      <c r="F86">
        <v>1131.45800781</v>
      </c>
      <c r="G86">
        <v>1.2610000400000001</v>
      </c>
      <c r="H86">
        <v>9.9000003020963209E+37</v>
      </c>
      <c r="K86" s="2">
        <f>TREND(Calibration!$A$2:$A$4,Calibration!$B$2:$B$4,C86)</f>
        <v>409.6673108703115</v>
      </c>
      <c r="L86" s="2">
        <f>TREND(Calibration!$A$2:$A$4,Calibration!$C$2:$C$4,E86)</f>
        <v>765.33442740977716</v>
      </c>
      <c r="M86" s="2">
        <f>TREND(Calibration!$A$2:$A$4,Calibration!$D$2:$D$4,G86)</f>
        <v>479.18499251885726</v>
      </c>
    </row>
    <row r="87" spans="1:13" x14ac:dyDescent="0.25">
      <c r="A87">
        <v>423303</v>
      </c>
      <c r="B87">
        <v>14.25599957</v>
      </c>
      <c r="C87">
        <v>0.58810001999999995</v>
      </c>
      <c r="D87">
        <v>819.04302978999999</v>
      </c>
      <c r="E87">
        <v>1.95220006</v>
      </c>
      <c r="F87">
        <v>869.03302001999998</v>
      </c>
      <c r="G87">
        <v>1.26370001</v>
      </c>
      <c r="H87">
        <v>1282.26794434</v>
      </c>
      <c r="K87" s="2">
        <f>TREND(Calibration!$A$2:$A$4,Calibration!$B$2:$B$4,C87)</f>
        <v>407.67533591335172</v>
      </c>
      <c r="L87" s="2">
        <f>TREND(Calibration!$A$2:$A$4,Calibration!$C$2:$C$4,E87)</f>
        <v>767.90726219033718</v>
      </c>
      <c r="M87" s="2">
        <f>TREND(Calibration!$A$2:$A$4,Calibration!$D$2:$D$4,G87)</f>
        <v>480.29467989469163</v>
      </c>
    </row>
    <row r="88" spans="1:13" x14ac:dyDescent="0.25">
      <c r="A88">
        <v>428303</v>
      </c>
      <c r="B88">
        <v>14.45100021</v>
      </c>
      <c r="C88">
        <v>0.59299999000000003</v>
      </c>
      <c r="D88">
        <v>9.9000003020963209E+37</v>
      </c>
      <c r="E88">
        <v>2.0683999100000001</v>
      </c>
      <c r="F88">
        <v>756.69201659999999</v>
      </c>
      <c r="G88">
        <v>1.2659000199999999</v>
      </c>
      <c r="H88">
        <v>9.9000003020963209E+37</v>
      </c>
      <c r="K88" s="2">
        <f>TREND(Calibration!$A$2:$A$4,Calibration!$B$2:$B$4,C88)</f>
        <v>410.72553842331405</v>
      </c>
      <c r="L88" s="2">
        <f>TREND(Calibration!$A$2:$A$4,Calibration!$C$2:$C$4,E88)</f>
        <v>814.61943050867308</v>
      </c>
      <c r="M88" s="2">
        <f>TREND(Calibration!$A$2:$A$4,Calibration!$D$2:$D$4,G88)</f>
        <v>481.19888376499739</v>
      </c>
    </row>
    <row r="89" spans="1:13" x14ac:dyDescent="0.25">
      <c r="A89">
        <v>433303</v>
      </c>
      <c r="B89">
        <v>14.567999840000001</v>
      </c>
      <c r="C89">
        <v>0.59780001999999999</v>
      </c>
      <c r="D89">
        <v>953.75799560999997</v>
      </c>
      <c r="E89">
        <v>2.0332999200000001</v>
      </c>
      <c r="F89">
        <v>1225.58105469</v>
      </c>
      <c r="G89">
        <v>1.26800001</v>
      </c>
      <c r="H89">
        <v>9.9000003020963209E+37</v>
      </c>
      <c r="K89" s="2">
        <f>TREND(Calibration!$A$2:$A$4,Calibration!$B$2:$B$4,C89)</f>
        <v>413.71352887098902</v>
      </c>
      <c r="L89" s="2">
        <f>TREND(Calibration!$A$2:$A$4,Calibration!$C$2:$C$4,E89)</f>
        <v>800.50928629719692</v>
      </c>
      <c r="M89" s="2">
        <f>TREND(Calibration!$A$2:$A$4,Calibration!$D$2:$D$4,G89)</f>
        <v>482.06197942620054</v>
      </c>
    </row>
    <row r="90" spans="1:13" x14ac:dyDescent="0.25">
      <c r="A90">
        <v>438303</v>
      </c>
      <c r="B90">
        <v>14.56099987</v>
      </c>
      <c r="C90">
        <v>0.59729999</v>
      </c>
      <c r="D90">
        <v>1070.94299316</v>
      </c>
      <c r="E90">
        <v>2.0311000300000002</v>
      </c>
      <c r="F90">
        <v>1237.5510253899999</v>
      </c>
      <c r="G90">
        <v>1.27289999</v>
      </c>
      <c r="H90">
        <v>1180.54199219</v>
      </c>
      <c r="K90" s="2">
        <f>TREND(Calibration!$A$2:$A$4,Calibration!$B$2:$B$4,C90)</f>
        <v>413.40226313649345</v>
      </c>
      <c r="L90" s="2">
        <f>TREND(Calibration!$A$2:$A$4,Calibration!$C$2:$C$4,E90)</f>
        <v>799.62493376178634</v>
      </c>
      <c r="M90" s="2">
        <f>TREND(Calibration!$A$2:$A$4,Calibration!$D$2:$D$4,G90)</f>
        <v>484.07587067234078</v>
      </c>
    </row>
    <row r="91" spans="1:13" x14ac:dyDescent="0.25">
      <c r="A91">
        <v>443303</v>
      </c>
      <c r="B91">
        <v>14.432000159999999</v>
      </c>
      <c r="C91">
        <v>0.59670000999999995</v>
      </c>
      <c r="D91">
        <v>1123.83300781</v>
      </c>
      <c r="E91">
        <v>2.0251998900000001</v>
      </c>
      <c r="F91">
        <v>1326.43005371</v>
      </c>
      <c r="G91">
        <v>1.2723</v>
      </c>
      <c r="H91">
        <v>1291.5040283200001</v>
      </c>
      <c r="K91" s="2">
        <f>TREND(Calibration!$A$2:$A$4,Calibration!$B$2:$B$4,C91)</f>
        <v>413.02877911476935</v>
      </c>
      <c r="L91" s="2">
        <f>TREND(Calibration!$A$2:$A$4,Calibration!$C$2:$C$4,E91)</f>
        <v>797.25308618382701</v>
      </c>
      <c r="M91" s="2">
        <f>TREND(Calibration!$A$2:$A$4,Calibration!$D$2:$D$4,G91)</f>
        <v>483.82927484771051</v>
      </c>
    </row>
    <row r="92" spans="1:13" x14ac:dyDescent="0.25">
      <c r="A92">
        <v>448303</v>
      </c>
      <c r="B92">
        <v>14.25599957</v>
      </c>
      <c r="C92">
        <v>0.59189999000000004</v>
      </c>
      <c r="D92">
        <v>1170.2120361299999</v>
      </c>
      <c r="E92">
        <v>2.11859989</v>
      </c>
      <c r="F92">
        <v>9.9000003020963209E+37</v>
      </c>
      <c r="G92">
        <v>1.2723</v>
      </c>
      <c r="H92">
        <v>1109.1760253899999</v>
      </c>
      <c r="K92" s="2">
        <f>TREND(Calibration!$A$2:$A$4,Calibration!$B$2:$B$4,C92)</f>
        <v>410.04079489203559</v>
      </c>
      <c r="L92" s="2">
        <f>TREND(Calibration!$A$2:$A$4,Calibration!$C$2:$C$4,E92)</f>
        <v>834.79974842936826</v>
      </c>
      <c r="M92" s="2">
        <f>TREND(Calibration!$A$2:$A$4,Calibration!$D$2:$D$4,G92)</f>
        <v>483.82927484771051</v>
      </c>
    </row>
    <row r="93" spans="1:13" x14ac:dyDescent="0.25">
      <c r="A93">
        <v>453303</v>
      </c>
      <c r="B93">
        <v>14.11699963</v>
      </c>
      <c r="C93">
        <v>0.59460002000000001</v>
      </c>
      <c r="D93">
        <v>995.77899170000001</v>
      </c>
      <c r="E93">
        <v>2.1066999399999999</v>
      </c>
      <c r="F93">
        <v>9.9000003020963209E+37</v>
      </c>
      <c r="G93">
        <v>1.2783000499999999</v>
      </c>
      <c r="H93">
        <v>9.9000003020963209E+37</v>
      </c>
      <c r="K93" s="2">
        <f>TREND(Calibration!$A$2:$A$4,Calibration!$B$2:$B$4,C93)</f>
        <v>411.72154768908808</v>
      </c>
      <c r="L93" s="2">
        <f>TREND(Calibration!$A$2:$A$4,Calibration!$C$2:$C$4,E93)</f>
        <v>830.0159860804514</v>
      </c>
      <c r="M93" s="2">
        <f>TREND(Calibration!$A$2:$A$4,Calibration!$D$2:$D$4,G93)</f>
        <v>486.29529474399658</v>
      </c>
    </row>
    <row r="94" spans="1:13" x14ac:dyDescent="0.25">
      <c r="A94">
        <v>458303</v>
      </c>
      <c r="B94">
        <v>14.006999970000001</v>
      </c>
      <c r="C94">
        <v>0.58810001999999995</v>
      </c>
      <c r="D94">
        <v>803.42401123000002</v>
      </c>
      <c r="E94">
        <v>2.0710999999999999</v>
      </c>
      <c r="F94">
        <v>9.9000003020963209E+37</v>
      </c>
      <c r="G94">
        <v>1.2831000100000001</v>
      </c>
      <c r="H94">
        <v>9.9000003020963209E+37</v>
      </c>
      <c r="K94" s="2">
        <f>TREND(Calibration!$A$2:$A$4,Calibration!$B$2:$B$4,C94)</f>
        <v>407.67533591335172</v>
      </c>
      <c r="L94" s="2">
        <f>TREND(Calibration!$A$2:$A$4,Calibration!$C$2:$C$4,E94)</f>
        <v>815.70486270634501</v>
      </c>
      <c r="M94" s="2">
        <f>TREND(Calibration!$A$2:$A$4,Calibration!$D$2:$D$4,G94)</f>
        <v>488.26807778103421</v>
      </c>
    </row>
    <row r="95" spans="1:13" x14ac:dyDescent="0.25">
      <c r="A95">
        <v>463303</v>
      </c>
      <c r="B95">
        <v>13.97399998</v>
      </c>
      <c r="C95">
        <v>0.59840000000000004</v>
      </c>
      <c r="D95">
        <v>737.26501465000001</v>
      </c>
      <c r="E95">
        <v>2.0678000499999998</v>
      </c>
      <c r="F95">
        <v>9.9000003020963209E+37</v>
      </c>
      <c r="G95">
        <v>1.28639996</v>
      </c>
      <c r="H95">
        <v>9.9000003020963209E+37</v>
      </c>
      <c r="K95" s="2">
        <f>TREND(Calibration!$A$2:$A$4,Calibration!$B$2:$B$4,C95)</f>
        <v>414.08701289271312</v>
      </c>
      <c r="L95" s="2">
        <f>TREND(Calibration!$A$2:$A$4,Calibration!$C$2:$C$4,E95)</f>
        <v>814.37828767339875</v>
      </c>
      <c r="M95" s="2">
        <f>TREND(Calibration!$A$2:$A$4,Calibration!$D$2:$D$4,G95)</f>
        <v>489.62435687149991</v>
      </c>
    </row>
    <row r="96" spans="1:13" x14ac:dyDescent="0.25">
      <c r="A96">
        <v>468314</v>
      </c>
      <c r="B96">
        <v>14.11699963</v>
      </c>
      <c r="C96">
        <v>0.59840000000000004</v>
      </c>
      <c r="D96">
        <v>560.91400146000001</v>
      </c>
      <c r="E96">
        <v>2.1665999899999999</v>
      </c>
      <c r="F96">
        <v>9.9000003020963209E+37</v>
      </c>
      <c r="G96">
        <v>1.2879999900000001</v>
      </c>
      <c r="H96">
        <v>1035.8780517600001</v>
      </c>
      <c r="K96" s="2">
        <f>TREND(Calibration!$A$2:$A$4,Calibration!$B$2:$B$4,C96)</f>
        <v>414.08701289271312</v>
      </c>
      <c r="L96" s="2">
        <f>TREND(Calibration!$A$2:$A$4,Calibration!$C$2:$C$4,E96)</f>
        <v>854.09571783463809</v>
      </c>
      <c r="M96" s="2">
        <f>TREND(Calibration!$A$2:$A$4,Calibration!$D$2:$D$4,G96)</f>
        <v>490.28196902717445</v>
      </c>
    </row>
    <row r="97" spans="1:13" x14ac:dyDescent="0.25">
      <c r="A97">
        <v>473304</v>
      </c>
      <c r="B97">
        <v>14.269000050000001</v>
      </c>
      <c r="C97">
        <v>0.60650002999999997</v>
      </c>
      <c r="D97">
        <v>1077.8339843700001</v>
      </c>
      <c r="E97">
        <v>1.9614000300000001</v>
      </c>
      <c r="F97">
        <v>9.9000003020963209E+37</v>
      </c>
      <c r="G97">
        <v>1.2902</v>
      </c>
      <c r="H97">
        <v>1257.9919433600001</v>
      </c>
      <c r="K97" s="2">
        <f>TREND(Calibration!$A$2:$A$4,Calibration!$B$2:$B$4,C97)</f>
        <v>419.12923393422346</v>
      </c>
      <c r="L97" s="2">
        <f>TREND(Calibration!$A$2:$A$4,Calibration!$C$2:$C$4,E97)</f>
        <v>771.60563656141983</v>
      </c>
      <c r="M97" s="2">
        <f>TREND(Calibration!$A$2:$A$4,Calibration!$D$2:$D$4,G97)</f>
        <v>491.18617289748022</v>
      </c>
    </row>
    <row r="98" spans="1:13" x14ac:dyDescent="0.25">
      <c r="A98">
        <v>478304</v>
      </c>
      <c r="B98">
        <v>14.380000109999999</v>
      </c>
      <c r="C98">
        <v>0.58810001999999995</v>
      </c>
      <c r="D98">
        <v>1291.3969726600001</v>
      </c>
      <c r="E98">
        <v>1.91439998</v>
      </c>
      <c r="F98">
        <v>1237.55505371</v>
      </c>
      <c r="G98">
        <v>1.29770005</v>
      </c>
      <c r="H98">
        <v>9.9000003020963209E+37</v>
      </c>
      <c r="K98" s="2">
        <f>TREND(Calibration!$A$2:$A$4,Calibration!$B$2:$B$4,C98)</f>
        <v>407.67533591335172</v>
      </c>
      <c r="L98" s="2">
        <f>TREND(Calibration!$A$2:$A$4,Calibration!$C$2:$C$4,E98)</f>
        <v>752.71168578118898</v>
      </c>
      <c r="M98" s="2">
        <f>TREND(Calibration!$A$2:$A$4,Calibration!$D$2:$D$4,G98)</f>
        <v>494.26869263033916</v>
      </c>
    </row>
    <row r="99" spans="1:13" x14ac:dyDescent="0.25">
      <c r="A99">
        <v>483304</v>
      </c>
      <c r="B99">
        <v>14.53499985</v>
      </c>
      <c r="C99">
        <v>0.60000001999999997</v>
      </c>
      <c r="D99">
        <v>492.38900756999999</v>
      </c>
      <c r="E99">
        <v>2.7574000399999998</v>
      </c>
      <c r="F99">
        <v>9.9000003020963209E+37</v>
      </c>
      <c r="G99">
        <v>1.2961000199999999</v>
      </c>
      <c r="H99">
        <v>971.65197753999996</v>
      </c>
      <c r="K99" s="2">
        <f>TREND(Calibration!$A$2:$A$4,Calibration!$B$2:$B$4,C99)</f>
        <v>415.08301593354594</v>
      </c>
      <c r="L99" s="2">
        <f>TREND(Calibration!$A$2:$A$4,Calibration!$C$2:$C$4,E99)</f>
        <v>1091.5964665712436</v>
      </c>
      <c r="M99" s="2">
        <f>TREND(Calibration!$A$2:$A$4,Calibration!$D$2:$D$4,G99)</f>
        <v>493.61108047466462</v>
      </c>
    </row>
    <row r="100" spans="1:13" x14ac:dyDescent="0.25">
      <c r="A100">
        <v>488303</v>
      </c>
      <c r="B100">
        <v>14.46700001</v>
      </c>
      <c r="C100">
        <v>0.60430002000000005</v>
      </c>
      <c r="D100">
        <v>1094.4060058600001</v>
      </c>
      <c r="E100">
        <v>2.7639000399999998</v>
      </c>
      <c r="F100">
        <v>9.9000003020963209E+37</v>
      </c>
      <c r="G100">
        <v>1.2949999599999999</v>
      </c>
      <c r="H100">
        <v>1211.4219970700001</v>
      </c>
      <c r="K100" s="2">
        <f>TREND(Calibration!$A$2:$A$4,Calibration!$B$2:$B$4,C100)</f>
        <v>417.75974064672545</v>
      </c>
      <c r="L100" s="2">
        <f>TREND(Calibration!$A$2:$A$4,Calibration!$C$2:$C$4,E100)</f>
        <v>1094.2094569844771</v>
      </c>
      <c r="M100" s="2">
        <f>TREND(Calibration!$A$2:$A$4,Calibration!$D$2:$D$4,G100)</f>
        <v>493.15895593451773</v>
      </c>
    </row>
    <row r="101" spans="1:13" x14ac:dyDescent="0.25">
      <c r="A101">
        <v>493302</v>
      </c>
      <c r="B101">
        <v>14.317999840000001</v>
      </c>
      <c r="C101">
        <v>0.59840000000000004</v>
      </c>
      <c r="D101">
        <v>1124.6629638700001</v>
      </c>
      <c r="E101">
        <v>2.4070000600000001</v>
      </c>
      <c r="F101">
        <v>9.9000003020963209E+37</v>
      </c>
      <c r="G101">
        <v>1.29879999</v>
      </c>
      <c r="H101">
        <v>9.9000003020963209E+37</v>
      </c>
      <c r="K101" s="2">
        <f>TREND(Calibration!$A$2:$A$4,Calibration!$B$2:$B$4,C101)</f>
        <v>414.08701289271312</v>
      </c>
      <c r="L101" s="2">
        <f>TREND(Calibration!$A$2:$A$4,Calibration!$C$2:$C$4,E101)</f>
        <v>950.73619141166716</v>
      </c>
      <c r="M101" s="2">
        <f>TREND(Calibration!$A$2:$A$4,Calibration!$D$2:$D$4,G101)</f>
        <v>494.7207678504991</v>
      </c>
    </row>
    <row r="102" spans="1:13" x14ac:dyDescent="0.25">
      <c r="A102">
        <v>498302</v>
      </c>
      <c r="B102">
        <v>14.18500042</v>
      </c>
      <c r="C102">
        <v>0.59460002000000001</v>
      </c>
      <c r="D102">
        <v>1132.2209472699999</v>
      </c>
      <c r="E102">
        <v>2.17470002</v>
      </c>
      <c r="F102">
        <v>9.9000003020963209E+37</v>
      </c>
      <c r="G102">
        <v>1.3014999599999999</v>
      </c>
      <c r="H102">
        <v>9.9000003020963209E+37</v>
      </c>
      <c r="K102" s="2">
        <f>TREND(Calibration!$A$2:$A$4,Calibration!$B$2:$B$4,C102)</f>
        <v>411.72154768908808</v>
      </c>
      <c r="L102" s="2">
        <f>TREND(Calibration!$A$2:$A$4,Calibration!$C$2:$C$4,E102)</f>
        <v>857.35191794800812</v>
      </c>
      <c r="M102" s="2">
        <f>TREND(Calibration!$A$2:$A$4,Calibration!$D$2:$D$4,G102)</f>
        <v>495.83045522633347</v>
      </c>
    </row>
    <row r="103" spans="1:13" x14ac:dyDescent="0.25">
      <c r="A103">
        <v>503299</v>
      </c>
      <c r="B103">
        <v>14.083999629999999</v>
      </c>
      <c r="C103">
        <v>0.58969998000000001</v>
      </c>
      <c r="D103">
        <v>962.65197753999996</v>
      </c>
      <c r="E103">
        <v>1.73889995</v>
      </c>
      <c r="F103">
        <v>1324.98596191</v>
      </c>
      <c r="G103">
        <v>1.30309999</v>
      </c>
      <c r="H103">
        <v>9.9000003020963209E+37</v>
      </c>
      <c r="K103" s="2">
        <f>TREND(Calibration!$A$2:$A$4,Calibration!$B$2:$B$4,C103)</f>
        <v>408.67130160453746</v>
      </c>
      <c r="L103" s="2">
        <f>TREND(Calibration!$A$2:$A$4,Calibration!$C$2:$C$4,E103)</f>
        <v>682.16093256392594</v>
      </c>
      <c r="M103" s="2">
        <f>TREND(Calibration!$A$2:$A$4,Calibration!$D$2:$D$4,G103)</f>
        <v>496.48806738200801</v>
      </c>
    </row>
    <row r="104" spans="1:13" x14ac:dyDescent="0.25">
      <c r="A104">
        <v>508302</v>
      </c>
      <c r="B104">
        <v>13.989999770000001</v>
      </c>
      <c r="C104">
        <v>0.58969998000000001</v>
      </c>
      <c r="D104">
        <v>762.60101318</v>
      </c>
      <c r="E104">
        <v>1.7762000600000001</v>
      </c>
      <c r="F104">
        <v>1062.9289550799999</v>
      </c>
      <c r="G104">
        <v>1.30369997</v>
      </c>
      <c r="H104">
        <v>9.9000003020963209E+37</v>
      </c>
      <c r="K104" s="2">
        <f>TREND(Calibration!$A$2:$A$4,Calibration!$B$2:$B$4,C104)</f>
        <v>408.67130160453746</v>
      </c>
      <c r="L104" s="2">
        <f>TREND(Calibration!$A$2:$A$4,Calibration!$C$2:$C$4,E104)</f>
        <v>697.15552177047346</v>
      </c>
      <c r="M104" s="2">
        <f>TREND(Calibration!$A$2:$A$4,Calibration!$D$2:$D$4,G104)</f>
        <v>496.73465909663935</v>
      </c>
    </row>
    <row r="105" spans="1:13" x14ac:dyDescent="0.25">
      <c r="A105">
        <v>513299</v>
      </c>
      <c r="B105">
        <v>13.96800041</v>
      </c>
      <c r="C105">
        <v>0.58270001000000005</v>
      </c>
      <c r="D105">
        <v>711.30401611000002</v>
      </c>
      <c r="E105">
        <v>1.8609999399999999</v>
      </c>
      <c r="F105">
        <v>1016.63897705</v>
      </c>
      <c r="G105">
        <v>1.30309999</v>
      </c>
      <c r="H105">
        <v>1297.75097656</v>
      </c>
      <c r="K105" s="2">
        <f>TREND(Calibration!$A$2:$A$4,Calibration!$B$2:$B$4,C105)</f>
        <v>404.3138614439527</v>
      </c>
      <c r="L105" s="2">
        <f>TREND(Calibration!$A$2:$A$4,Calibration!$C$2:$C$4,E105)</f>
        <v>731.24494846022117</v>
      </c>
      <c r="M105" s="2">
        <f>TREND(Calibration!$A$2:$A$4,Calibration!$D$2:$D$4,G105)</f>
        <v>496.48806738200801</v>
      </c>
    </row>
    <row r="106" spans="1:13" x14ac:dyDescent="0.25">
      <c r="A106">
        <v>518299</v>
      </c>
      <c r="B106">
        <v>14.10700035</v>
      </c>
      <c r="C106">
        <v>0.59399997999999998</v>
      </c>
      <c r="D106">
        <v>982.88897704999999</v>
      </c>
      <c r="E106">
        <v>2.1449999800000001</v>
      </c>
      <c r="F106">
        <v>1141.6199951200001</v>
      </c>
      <c r="G106">
        <v>1.30309999</v>
      </c>
      <c r="H106">
        <v>9.9000003020963209E+37</v>
      </c>
      <c r="K106" s="2">
        <f>TREND(Calibration!$A$2:$A$4,Calibration!$B$2:$B$4,C106)</f>
        <v>411.34802631771686</v>
      </c>
      <c r="L106" s="2">
        <f>TREND(Calibration!$A$2:$A$4,Calibration!$C$2:$C$4,E106)</f>
        <v>845.41254567221517</v>
      </c>
      <c r="M106" s="2">
        <f>TREND(Calibration!$A$2:$A$4,Calibration!$D$2:$D$4,G106)</f>
        <v>496.48806738200801</v>
      </c>
    </row>
    <row r="107" spans="1:13" x14ac:dyDescent="0.25">
      <c r="A107">
        <v>523302</v>
      </c>
      <c r="B107">
        <v>14.286000250000001</v>
      </c>
      <c r="C107">
        <v>0.58539998999999998</v>
      </c>
      <c r="D107">
        <v>1050.58300781</v>
      </c>
      <c r="E107">
        <v>2.0418999200000001</v>
      </c>
      <c r="F107">
        <v>1053.0369873</v>
      </c>
      <c r="G107">
        <v>1.3063999399999999</v>
      </c>
      <c r="H107">
        <v>9.9000003020963209E+37</v>
      </c>
      <c r="K107" s="2">
        <f>TREND(Calibration!$A$2:$A$4,Calibration!$B$2:$B$4,C107)</f>
        <v>405.99458311629922</v>
      </c>
      <c r="L107" s="2">
        <f>TREND(Calibration!$A$2:$A$4,Calibration!$C$2:$C$4,E107)</f>
        <v>803.96647361316752</v>
      </c>
      <c r="M107" s="2">
        <f>TREND(Calibration!$A$2:$A$4,Calibration!$D$2:$D$4,G107)</f>
        <v>497.84434647247372</v>
      </c>
    </row>
    <row r="108" spans="1:13" x14ac:dyDescent="0.25">
      <c r="A108">
        <v>528299</v>
      </c>
      <c r="B108">
        <v>14.4829998</v>
      </c>
      <c r="C108">
        <v>0.59189999000000004</v>
      </c>
      <c r="D108">
        <v>662.65002441000001</v>
      </c>
      <c r="E108">
        <v>2.0397000300000001</v>
      </c>
      <c r="F108">
        <v>975.10302734000004</v>
      </c>
      <c r="G108">
        <v>1.31120002</v>
      </c>
      <c r="H108">
        <v>9.9000003020963209E+37</v>
      </c>
      <c r="K108" s="2">
        <f>TREND(Calibration!$A$2:$A$4,Calibration!$B$2:$B$4,C108)</f>
        <v>410.04079489203559</v>
      </c>
      <c r="L108" s="2">
        <f>TREND(Calibration!$A$2:$A$4,Calibration!$C$2:$C$4,E108)</f>
        <v>803.08212107775694</v>
      </c>
      <c r="M108" s="2">
        <f>TREND(Calibration!$A$2:$A$4,Calibration!$D$2:$D$4,G108)</f>
        <v>499.81717882949829</v>
      </c>
    </row>
    <row r="109" spans="1:13" x14ac:dyDescent="0.25">
      <c r="A109">
        <v>533299</v>
      </c>
      <c r="B109">
        <v>14.60400009</v>
      </c>
      <c r="C109">
        <v>0.58270001000000005</v>
      </c>
      <c r="D109">
        <v>1036.8979492200001</v>
      </c>
      <c r="E109">
        <v>3.5097000600000001</v>
      </c>
      <c r="F109">
        <v>9.9000003020963209E+37</v>
      </c>
      <c r="G109">
        <v>1.3138999899999999</v>
      </c>
      <c r="H109">
        <v>9.9000003020963209E+37</v>
      </c>
      <c r="K109" s="2">
        <f>TREND(Calibration!$A$2:$A$4,Calibration!$B$2:$B$4,C109)</f>
        <v>404.3138614439527</v>
      </c>
      <c r="L109" s="2">
        <f>TREND(Calibration!$A$2:$A$4,Calibration!$C$2:$C$4,E109)</f>
        <v>1394.0199650536206</v>
      </c>
      <c r="M109" s="2">
        <f>TREND(Calibration!$A$2:$A$4,Calibration!$D$2:$D$4,G109)</f>
        <v>500.92686620533266</v>
      </c>
    </row>
    <row r="110" spans="1:13" x14ac:dyDescent="0.25">
      <c r="A110">
        <v>538302</v>
      </c>
      <c r="B110">
        <v>14.55200005</v>
      </c>
      <c r="C110">
        <v>0.59030002000000004</v>
      </c>
      <c r="D110">
        <v>835.05999756000006</v>
      </c>
      <c r="E110">
        <v>2.1817998900000002</v>
      </c>
      <c r="F110">
        <v>9.9000003020963209E+37</v>
      </c>
      <c r="G110">
        <v>1.31229997</v>
      </c>
      <c r="H110">
        <v>9.9000003020963209E+37</v>
      </c>
      <c r="K110" s="2">
        <f>TREND(Calibration!$A$2:$A$4,Calibration!$B$2:$B$4,C110)</f>
        <v>409.04482297590869</v>
      </c>
      <c r="L110" s="2">
        <f>TREND(Calibration!$A$2:$A$4,Calibration!$C$2:$C$4,E110)</f>
        <v>860.20605521650123</v>
      </c>
      <c r="M110" s="2">
        <f>TREND(Calibration!$A$2:$A$4,Calibration!$D$2:$D$4,G110)</f>
        <v>500.26925815965717</v>
      </c>
    </row>
    <row r="111" spans="1:13" x14ac:dyDescent="0.25">
      <c r="A111">
        <v>543302</v>
      </c>
      <c r="B111">
        <v>14.41899967</v>
      </c>
      <c r="C111">
        <v>0.59399997999999998</v>
      </c>
      <c r="D111">
        <v>9.9000003020963209E+37</v>
      </c>
      <c r="E111">
        <v>3.4686999300000001</v>
      </c>
      <c r="F111">
        <v>9.9000003020963209E+37</v>
      </c>
      <c r="G111">
        <v>1.3161</v>
      </c>
      <c r="H111">
        <v>9.9000003020963209E+37</v>
      </c>
      <c r="K111" s="2">
        <f>TREND(Calibration!$A$2:$A$4,Calibration!$B$2:$B$4,C111)</f>
        <v>411.34802631771686</v>
      </c>
      <c r="L111" s="2">
        <f>TREND(Calibration!$A$2:$A$4,Calibration!$C$2:$C$4,E111)</f>
        <v>1377.537973264185</v>
      </c>
      <c r="M111" s="2">
        <f>TREND(Calibration!$A$2:$A$4,Calibration!$D$2:$D$4,G111)</f>
        <v>501.83107007563854</v>
      </c>
    </row>
    <row r="112" spans="1:13" x14ac:dyDescent="0.25">
      <c r="A112">
        <v>548299</v>
      </c>
      <c r="B112">
        <v>14.25300026</v>
      </c>
      <c r="C112">
        <v>0.58219999</v>
      </c>
      <c r="D112">
        <v>1276.30200195</v>
      </c>
      <c r="E112">
        <v>3.14680004</v>
      </c>
      <c r="F112">
        <v>9.9000003020963209E+37</v>
      </c>
      <c r="G112">
        <v>1.3161</v>
      </c>
      <c r="H112">
        <v>9.9000003020963209E+37</v>
      </c>
      <c r="K112" s="2">
        <f>TREND(Calibration!$A$2:$A$4,Calibration!$B$2:$B$4,C112)</f>
        <v>404.00260193439829</v>
      </c>
      <c r="L112" s="2">
        <f>TREND(Calibration!$A$2:$A$4,Calibration!$C$2:$C$4,E112)</f>
        <v>1248.1346922501923</v>
      </c>
      <c r="M112" s="2">
        <f>TREND(Calibration!$A$2:$A$4,Calibration!$D$2:$D$4,G112)</f>
        <v>501.83107007563854</v>
      </c>
    </row>
    <row r="113" spans="1:13" x14ac:dyDescent="0.25">
      <c r="A113">
        <v>553299</v>
      </c>
      <c r="B113">
        <v>14.11699963</v>
      </c>
      <c r="C113">
        <v>0.59079999000000005</v>
      </c>
      <c r="D113">
        <v>942.02502441000001</v>
      </c>
      <c r="E113">
        <v>2.0153999300000001</v>
      </c>
      <c r="F113">
        <v>1236.10705566</v>
      </c>
      <c r="G113">
        <v>1.31550002</v>
      </c>
      <c r="H113">
        <v>1271.98498535</v>
      </c>
      <c r="K113" s="2">
        <f>TREND(Calibration!$A$2:$A$4,Calibration!$B$2:$B$4,C113)</f>
        <v>409.35605136075714</v>
      </c>
      <c r="L113" s="2">
        <f>TREND(Calibration!$A$2:$A$4,Calibration!$C$2:$C$4,E113)</f>
        <v>793.31351671766186</v>
      </c>
      <c r="M113" s="2">
        <f>TREND(Calibration!$A$2:$A$4,Calibration!$D$2:$D$4,G113)</f>
        <v>501.5844783610072</v>
      </c>
    </row>
    <row r="114" spans="1:13" x14ac:dyDescent="0.25">
      <c r="A114">
        <v>558302</v>
      </c>
      <c r="B114">
        <v>14</v>
      </c>
      <c r="C114">
        <v>0.58429998000000005</v>
      </c>
      <c r="D114">
        <v>1125.5760498</v>
      </c>
      <c r="E114">
        <v>2.1233999699999999</v>
      </c>
      <c r="F114">
        <v>1321.8940429700001</v>
      </c>
      <c r="G114">
        <v>1.31719995</v>
      </c>
      <c r="H114">
        <v>9.9000003020963209E+37</v>
      </c>
      <c r="K114" s="2">
        <f>TREND(Calibration!$A$2:$A$4,Calibration!$B$2:$B$4,C114)</f>
        <v>405.30983336007961</v>
      </c>
      <c r="L114" s="2">
        <f>TREND(Calibration!$A$2:$A$4,Calibration!$C$2:$C$4,E114)</f>
        <v>836.72937350979203</v>
      </c>
      <c r="M114" s="2">
        <f>TREND(Calibration!$A$2:$A$4,Calibration!$D$2:$D$4,G114)</f>
        <v>502.28314940579742</v>
      </c>
    </row>
    <row r="115" spans="1:13" x14ac:dyDescent="0.25">
      <c r="A115">
        <v>563299</v>
      </c>
      <c r="B115">
        <v>13.963999749999999</v>
      </c>
      <c r="C115">
        <v>0.58160000999999995</v>
      </c>
      <c r="D115">
        <v>908.19097899999997</v>
      </c>
      <c r="E115">
        <v>1.90149999</v>
      </c>
      <c r="F115">
        <v>1147.4620361299999</v>
      </c>
      <c r="G115">
        <v>1.3199000400000001</v>
      </c>
      <c r="H115">
        <v>1363.7449951200001</v>
      </c>
      <c r="K115" s="2">
        <f>TREND(Calibration!$A$2:$A$4,Calibration!$B$2:$B$4,C115)</f>
        <v>403.62911791267419</v>
      </c>
      <c r="L115" s="2">
        <f>TREND(Calibration!$A$2:$A$4,Calibration!$C$2:$C$4,E115)</f>
        <v>747.52590882721836</v>
      </c>
      <c r="M115" s="2">
        <f>TREND(Calibration!$A$2:$A$4,Calibration!$D$2:$D$4,G115)</f>
        <v>503.39288610161873</v>
      </c>
    </row>
    <row r="116" spans="1:13" x14ac:dyDescent="0.25">
      <c r="A116">
        <v>568302</v>
      </c>
      <c r="B116">
        <v>14.114000320000001</v>
      </c>
      <c r="C116">
        <v>0.58590001000000003</v>
      </c>
      <c r="D116">
        <v>541.89099121000004</v>
      </c>
      <c r="E116">
        <v>2.1240000700000001</v>
      </c>
      <c r="F116">
        <v>9.9000003020963209E+37</v>
      </c>
      <c r="G116">
        <v>1.32149994</v>
      </c>
      <c r="H116">
        <v>1290.1209716799999</v>
      </c>
      <c r="K116" s="2">
        <f>TREND(Calibration!$A$2:$A$4,Calibration!$B$2:$B$4,C116)</f>
        <v>406.30584262585364</v>
      </c>
      <c r="L116" s="2">
        <f>TREND(Calibration!$A$2:$A$4,Calibration!$C$2:$C$4,E116)</f>
        <v>836.97061282471225</v>
      </c>
      <c r="M116" s="2">
        <f>TREND(Calibration!$A$2:$A$4,Calibration!$D$2:$D$4,G116)</f>
        <v>504.05044482730739</v>
      </c>
    </row>
    <row r="117" spans="1:13" x14ac:dyDescent="0.25">
      <c r="A117">
        <v>573303</v>
      </c>
      <c r="B117">
        <v>14.25</v>
      </c>
      <c r="C117">
        <v>0.59509999000000002</v>
      </c>
      <c r="D117">
        <v>1350.8029785199999</v>
      </c>
      <c r="E117">
        <v>2.2562999700000002</v>
      </c>
      <c r="F117">
        <v>1326.6340332</v>
      </c>
      <c r="G117">
        <v>1.32149994</v>
      </c>
      <c r="H117">
        <v>9.9000003020963209E+37</v>
      </c>
      <c r="K117" s="2">
        <f>TREND(Calibration!$A$2:$A$4,Calibration!$B$2:$B$4,C117)</f>
        <v>412.03277607393653</v>
      </c>
      <c r="L117" s="2">
        <f>TREND(Calibration!$A$2:$A$4,Calibration!$C$2:$C$4,E117)</f>
        <v>890.1549774972915</v>
      </c>
      <c r="M117" s="2">
        <f>TREND(Calibration!$A$2:$A$4,Calibration!$D$2:$D$4,G117)</f>
        <v>504.05044482730739</v>
      </c>
    </row>
    <row r="118" spans="1:13" x14ac:dyDescent="0.25">
      <c r="A118">
        <v>578314</v>
      </c>
      <c r="B118">
        <v>14.44799995</v>
      </c>
      <c r="C118">
        <v>0.58429998000000005</v>
      </c>
      <c r="D118">
        <v>953.84002685999997</v>
      </c>
      <c r="E118">
        <v>2.23580003</v>
      </c>
      <c r="F118">
        <v>1200.48498535</v>
      </c>
      <c r="G118">
        <v>1.32089996</v>
      </c>
      <c r="H118">
        <v>1168.5989990200001</v>
      </c>
      <c r="K118" s="2">
        <f>TREND(Calibration!$A$2:$A$4,Calibration!$B$2:$B$4,C118)</f>
        <v>405.30983336007961</v>
      </c>
      <c r="L118" s="2">
        <f>TREND(Calibration!$A$2:$A$4,Calibration!$C$2:$C$4,E118)</f>
        <v>881.91403185238926</v>
      </c>
      <c r="M118" s="2">
        <f>TREND(Calibration!$A$2:$A$4,Calibration!$D$2:$D$4,G118)</f>
        <v>503.80385311267605</v>
      </c>
    </row>
    <row r="119" spans="1:13" x14ac:dyDescent="0.25">
      <c r="A119">
        <v>583303</v>
      </c>
      <c r="B119">
        <v>14.574000359999999</v>
      </c>
      <c r="C119">
        <v>0.58700001000000002</v>
      </c>
      <c r="D119">
        <v>811.19799805000002</v>
      </c>
      <c r="E119">
        <v>2.0251998900000001</v>
      </c>
      <c r="F119">
        <v>1334.9919433600001</v>
      </c>
      <c r="G119">
        <v>1.32360005</v>
      </c>
      <c r="H119">
        <v>1268.6639404299999</v>
      </c>
      <c r="K119" s="2">
        <f>TREND(Calibration!$A$2:$A$4,Calibration!$B$2:$B$4,C119)</f>
        <v>406.9905861571321</v>
      </c>
      <c r="L119" s="2">
        <f>TREND(Calibration!$A$2:$A$4,Calibration!$C$2:$C$4,E119)</f>
        <v>797.25308618382701</v>
      </c>
      <c r="M119" s="2">
        <f>TREND(Calibration!$A$2:$A$4,Calibration!$D$2:$D$4,G119)</f>
        <v>504.91358980849736</v>
      </c>
    </row>
    <row r="120" spans="1:13" x14ac:dyDescent="0.25">
      <c r="A120">
        <v>588303</v>
      </c>
      <c r="B120">
        <v>14.541999819999999</v>
      </c>
      <c r="C120">
        <v>0.59399997999999998</v>
      </c>
      <c r="D120">
        <v>1335.8270263700001</v>
      </c>
      <c r="E120">
        <v>2.0408000899999998</v>
      </c>
      <c r="F120">
        <v>920.39202881000006</v>
      </c>
      <c r="G120">
        <v>1.3301000599999999</v>
      </c>
      <c r="H120">
        <v>9.9000003020963209E+37</v>
      </c>
      <c r="K120" s="2">
        <f>TREND(Calibration!$A$2:$A$4,Calibration!$B$2:$B$4,C120)</f>
        <v>411.34802631771686</v>
      </c>
      <c r="L120" s="2">
        <f>TREND(Calibration!$A$2:$A$4,Calibration!$C$2:$C$4,E120)</f>
        <v>803.52434357529251</v>
      </c>
      <c r="M120" s="2">
        <f>TREND(Calibration!$A$2:$A$4,Calibration!$D$2:$D$4,G120)</f>
        <v>507.58509321031204</v>
      </c>
    </row>
    <row r="121" spans="1:13" x14ac:dyDescent="0.25">
      <c r="A121">
        <v>593302</v>
      </c>
      <c r="B121">
        <v>14.440999980000001</v>
      </c>
      <c r="C121">
        <v>0.59030002000000004</v>
      </c>
      <c r="D121">
        <v>1159.2550048799999</v>
      </c>
      <c r="E121">
        <v>2.2330999399999998</v>
      </c>
      <c r="F121">
        <v>9.9000003020963209E+37</v>
      </c>
      <c r="G121">
        <v>1.33389997</v>
      </c>
      <c r="H121">
        <v>9.9000003020963209E+37</v>
      </c>
      <c r="K121" s="2">
        <f>TREND(Calibration!$A$2:$A$4,Calibration!$B$2:$B$4,C121)</f>
        <v>409.04482297590869</v>
      </c>
      <c r="L121" s="2">
        <f>TREND(Calibration!$A$2:$A$4,Calibration!$C$2:$C$4,E121)</f>
        <v>880.82859965471721</v>
      </c>
      <c r="M121" s="2">
        <f>TREND(Calibration!$A$2:$A$4,Calibration!$D$2:$D$4,G121)</f>
        <v>509.14685580630658</v>
      </c>
    </row>
    <row r="122" spans="1:13" x14ac:dyDescent="0.25">
      <c r="A122">
        <v>598303</v>
      </c>
      <c r="B122">
        <v>14.31499958</v>
      </c>
      <c r="C122">
        <v>0.58920002000000005</v>
      </c>
      <c r="D122">
        <v>499.98300171</v>
      </c>
      <c r="E122">
        <v>2.2741000699999998</v>
      </c>
      <c r="F122">
        <v>9.9000003020963209E+37</v>
      </c>
      <c r="G122">
        <v>1.33389997</v>
      </c>
      <c r="H122">
        <v>9.9000003020963209E+37</v>
      </c>
      <c r="K122" s="2">
        <f>TREND(Calibration!$A$2:$A$4,Calibration!$B$2:$B$4,C122)</f>
        <v>408.36007944463023</v>
      </c>
      <c r="L122" s="2">
        <f>TREND(Calibration!$A$2:$A$4,Calibration!$C$2:$C$4,E122)</f>
        <v>897.31059144415281</v>
      </c>
      <c r="M122" s="2">
        <f>TREND(Calibration!$A$2:$A$4,Calibration!$D$2:$D$4,G122)</f>
        <v>509.14685580630658</v>
      </c>
    </row>
    <row r="123" spans="1:13" x14ac:dyDescent="0.25">
      <c r="A123">
        <v>603303</v>
      </c>
      <c r="B123">
        <v>14.208000180000001</v>
      </c>
      <c r="C123">
        <v>0.6038</v>
      </c>
      <c r="D123">
        <v>1054.81604004</v>
      </c>
      <c r="E123">
        <v>2.4302001</v>
      </c>
      <c r="F123">
        <v>9.9000003020963209E+37</v>
      </c>
      <c r="G123">
        <v>1.3365999500000001</v>
      </c>
      <c r="H123">
        <v>9.9000003020963209E+37</v>
      </c>
      <c r="K123" s="2">
        <f>TREND(Calibration!$A$2:$A$4,Calibration!$B$2:$B$4,C123)</f>
        <v>417.44848113717097</v>
      </c>
      <c r="L123" s="2">
        <f>TREND(Calibration!$A$2:$A$4,Calibration!$C$2:$C$4,E123)</f>
        <v>960.06257327422645</v>
      </c>
      <c r="M123" s="2">
        <f>TREND(Calibration!$A$2:$A$4,Calibration!$D$2:$D$4,G123)</f>
        <v>510.25654729213989</v>
      </c>
    </row>
    <row r="124" spans="1:13" x14ac:dyDescent="0.25">
      <c r="A124">
        <v>608303</v>
      </c>
      <c r="B124">
        <v>14.097000120000001</v>
      </c>
      <c r="C124">
        <v>0.59670000999999995</v>
      </c>
      <c r="D124">
        <v>1151.2869873</v>
      </c>
      <c r="E124">
        <v>2.0759000799999998</v>
      </c>
      <c r="F124">
        <v>9.9000003020963209E+37</v>
      </c>
      <c r="G124">
        <v>1.3354999999999999</v>
      </c>
      <c r="H124">
        <v>9.9000003020963209E+37</v>
      </c>
      <c r="K124" s="2">
        <f>TREND(Calibration!$A$2:$A$4,Calibration!$B$2:$B$4,C124)</f>
        <v>413.02877911476935</v>
      </c>
      <c r="L124" s="2">
        <f>TREND(Calibration!$A$2:$A$4,Calibration!$C$2:$C$4,E124)</f>
        <v>817.63448778676877</v>
      </c>
      <c r="M124" s="2">
        <f>TREND(Calibration!$A$2:$A$4,Calibration!$D$2:$D$4,G124)</f>
        <v>509.80446796198089</v>
      </c>
    </row>
    <row r="125" spans="1:13" x14ac:dyDescent="0.25">
      <c r="A125">
        <v>613303</v>
      </c>
      <c r="B125">
        <v>14.07800007</v>
      </c>
      <c r="C125">
        <v>0.59729999</v>
      </c>
      <c r="D125">
        <v>958.94702147999999</v>
      </c>
      <c r="E125">
        <v>2.1839001200000001</v>
      </c>
      <c r="F125">
        <v>9.9000003020963209E+37</v>
      </c>
      <c r="G125">
        <v>1.3387999500000001</v>
      </c>
      <c r="H125">
        <v>1241.8859863299999</v>
      </c>
      <c r="K125" s="2">
        <f>TREND(Calibration!$A$2:$A$4,Calibration!$B$2:$B$4,C125)</f>
        <v>413.40226313649345</v>
      </c>
      <c r="L125" s="2">
        <f>TREND(Calibration!$A$2:$A$4,Calibration!$C$2:$C$4,E125)</f>
        <v>861.05034457889906</v>
      </c>
      <c r="M125" s="2">
        <f>TREND(Calibration!$A$2:$A$4,Calibration!$D$2:$D$4,G125)</f>
        <v>511.16074705244682</v>
      </c>
    </row>
    <row r="126" spans="1:13" x14ac:dyDescent="0.25">
      <c r="A126">
        <v>618303</v>
      </c>
      <c r="B126">
        <v>14.14599991</v>
      </c>
      <c r="C126">
        <v>0.59619999000000001</v>
      </c>
      <c r="D126">
        <v>890.87902831999997</v>
      </c>
      <c r="E126">
        <v>2.46099997</v>
      </c>
      <c r="F126">
        <v>9.9000003020963209E+37</v>
      </c>
      <c r="G126">
        <v>1.3377000100000001</v>
      </c>
      <c r="H126">
        <v>9.9000003020963209E+37</v>
      </c>
      <c r="K126" s="2">
        <f>TREND(Calibration!$A$2:$A$4,Calibration!$B$2:$B$4,C126)</f>
        <v>412.71751960521499</v>
      </c>
      <c r="L126" s="2">
        <f>TREND(Calibration!$A$2:$A$4,Calibration!$C$2:$C$4,E126)</f>
        <v>972.44407558789442</v>
      </c>
      <c r="M126" s="2">
        <f>TREND(Calibration!$A$2:$A$4,Calibration!$D$2:$D$4,G126)</f>
        <v>510.70867183228677</v>
      </c>
    </row>
    <row r="127" spans="1:13" x14ac:dyDescent="0.25">
      <c r="A127">
        <v>623314</v>
      </c>
      <c r="B127">
        <v>14.27600002</v>
      </c>
      <c r="C127">
        <v>0.58539998999999998</v>
      </c>
      <c r="D127">
        <v>787.14300536999997</v>
      </c>
      <c r="E127">
        <v>2.2098</v>
      </c>
      <c r="F127">
        <v>9.9000003020963209E+37</v>
      </c>
      <c r="G127">
        <v>1.3403999799999999</v>
      </c>
      <c r="H127">
        <v>9.9000003020963209E+37</v>
      </c>
      <c r="K127" s="2">
        <f>TREND(Calibration!$A$2:$A$4,Calibration!$B$2:$B$4,C127)</f>
        <v>405.99458311629922</v>
      </c>
      <c r="L127" s="2">
        <f>TREND(Calibration!$A$2:$A$4,Calibration!$C$2:$C$4,E127)</f>
        <v>871.46205813949905</v>
      </c>
      <c r="M127" s="2">
        <f>TREND(Calibration!$A$2:$A$4,Calibration!$D$2:$D$4,G127)</f>
        <v>511.81835920812114</v>
      </c>
    </row>
    <row r="128" spans="1:13" x14ac:dyDescent="0.25">
      <c r="A128">
        <v>628304</v>
      </c>
      <c r="B128">
        <v>14.489999770000001</v>
      </c>
      <c r="C128">
        <v>0.59890001999999998</v>
      </c>
      <c r="D128">
        <v>457.54501342999998</v>
      </c>
      <c r="E128">
        <v>2.7483000799999999</v>
      </c>
      <c r="F128">
        <v>9.9000003020963209E+37</v>
      </c>
      <c r="G128">
        <v>1.34630001</v>
      </c>
      <c r="H128">
        <v>1277.79394531</v>
      </c>
      <c r="K128" s="2">
        <f>TREND(Calibration!$A$2:$A$4,Calibration!$B$2:$B$4,C128)</f>
        <v>414.39827240226748</v>
      </c>
      <c r="L128" s="2">
        <f>TREND(Calibration!$A$2:$A$4,Calibration!$C$2:$C$4,E128)</f>
        <v>1087.9382960726575</v>
      </c>
      <c r="M128" s="2">
        <f>TREND(Calibration!$A$2:$A$4,Calibration!$D$2:$D$4,G128)</f>
        <v>514.24327089530459</v>
      </c>
    </row>
    <row r="129" spans="1:13" x14ac:dyDescent="0.25">
      <c r="A129">
        <v>633304</v>
      </c>
      <c r="B129">
        <v>14.58100033</v>
      </c>
      <c r="C129">
        <v>0.59939998000000005</v>
      </c>
      <c r="D129">
        <v>1159.1989746100001</v>
      </c>
      <c r="E129">
        <v>2.7283000899999998</v>
      </c>
      <c r="F129">
        <v>9.9000003020963209E+37</v>
      </c>
      <c r="G129">
        <v>1.3446999799999999</v>
      </c>
      <c r="H129">
        <v>9.9000003020963209E+37</v>
      </c>
      <c r="K129" s="2">
        <f>TREND(Calibration!$A$2:$A$4,Calibration!$B$2:$B$4,C129)</f>
        <v>414.70949456217483</v>
      </c>
      <c r="L129" s="2">
        <f>TREND(Calibration!$A$2:$A$4,Calibration!$C$2:$C$4,E129)</f>
        <v>1079.8983295903854</v>
      </c>
      <c r="M129" s="2">
        <f>TREND(Calibration!$A$2:$A$4,Calibration!$D$2:$D$4,G129)</f>
        <v>513.58565873963005</v>
      </c>
    </row>
    <row r="130" spans="1:13" x14ac:dyDescent="0.25">
      <c r="A130">
        <v>638303</v>
      </c>
      <c r="B130">
        <v>14.52900028</v>
      </c>
      <c r="C130">
        <v>0.59840000000000004</v>
      </c>
      <c r="D130">
        <v>614.27697753999996</v>
      </c>
      <c r="E130">
        <v>2.3210999999999999</v>
      </c>
      <c r="F130">
        <v>9.9000003020963209E+37</v>
      </c>
      <c r="G130">
        <v>1.3458000400000001</v>
      </c>
      <c r="H130">
        <v>9.9000003020963209E+37</v>
      </c>
      <c r="K130" s="2">
        <f>TREND(Calibration!$A$2:$A$4,Calibration!$B$2:$B$4,C130)</f>
        <v>414.08701289271312</v>
      </c>
      <c r="L130" s="2">
        <f>TREND(Calibration!$A$2:$A$4,Calibration!$C$2:$C$4,E130)</f>
        <v>916.20449398456071</v>
      </c>
      <c r="M130" s="2">
        <f>TREND(Calibration!$A$2:$A$4,Calibration!$D$2:$D$4,G130)</f>
        <v>514.03778327977705</v>
      </c>
    </row>
    <row r="131" spans="1:13" x14ac:dyDescent="0.25">
      <c r="A131">
        <v>643303</v>
      </c>
      <c r="B131">
        <v>14.4090004</v>
      </c>
      <c r="C131">
        <v>0.60210001000000002</v>
      </c>
      <c r="D131">
        <v>693.68103026999995</v>
      </c>
      <c r="E131">
        <v>2.7202000599999998</v>
      </c>
      <c r="F131">
        <v>9.9000003020963209E+37</v>
      </c>
      <c r="G131">
        <v>1.35169995</v>
      </c>
      <c r="H131">
        <v>9.9000003020963209E+37</v>
      </c>
      <c r="K131" s="2">
        <f>TREND(Calibration!$A$2:$A$4,Calibration!$B$2:$B$4,C131)</f>
        <v>416.39024735922732</v>
      </c>
      <c r="L131" s="2">
        <f>TREND(Calibration!$A$2:$A$4,Calibration!$C$2:$C$4,E131)</f>
        <v>1076.6421294770155</v>
      </c>
      <c r="M131" s="2">
        <f>TREND(Calibration!$A$2:$A$4,Calibration!$D$2:$D$4,G131)</f>
        <v>516.46264564697344</v>
      </c>
    </row>
    <row r="132" spans="1:13" x14ac:dyDescent="0.25">
      <c r="A132">
        <v>648303</v>
      </c>
      <c r="B132">
        <v>14.27900028</v>
      </c>
      <c r="C132">
        <v>0.60159998999999997</v>
      </c>
      <c r="D132">
        <v>823.09497069999998</v>
      </c>
      <c r="E132">
        <v>2.5964999199999999</v>
      </c>
      <c r="F132">
        <v>9.9000003020963209E+37</v>
      </c>
      <c r="G132">
        <v>1.3489999800000001</v>
      </c>
      <c r="H132">
        <v>1230.2540283200001</v>
      </c>
      <c r="K132" s="2">
        <f>TREND(Calibration!$A$2:$A$4,Calibration!$B$2:$B$4,C132)</f>
        <v>416.07898784967284</v>
      </c>
      <c r="L132" s="2">
        <f>TREND(Calibration!$A$2:$A$4,Calibration!$C$2:$C$4,E132)</f>
        <v>1026.9148556407608</v>
      </c>
      <c r="M132" s="2">
        <f>TREND(Calibration!$A$2:$A$4,Calibration!$D$2:$D$4,G132)</f>
        <v>515.35295827113907</v>
      </c>
    </row>
    <row r="133" spans="1:13" x14ac:dyDescent="0.25">
      <c r="A133">
        <v>653303</v>
      </c>
      <c r="B133">
        <v>14.15600014</v>
      </c>
      <c r="C133">
        <v>0.60000001999999997</v>
      </c>
      <c r="D133">
        <v>912.42102050999995</v>
      </c>
      <c r="E133">
        <v>2.58520007</v>
      </c>
      <c r="F133">
        <v>9.9000003020963209E+37</v>
      </c>
      <c r="G133">
        <v>1.34850001</v>
      </c>
      <c r="H133">
        <v>1160.7480468700001</v>
      </c>
      <c r="K133" s="2">
        <f>TREND(Calibration!$A$2:$A$4,Calibration!$B$2:$B$4,C133)</f>
        <v>415.08301593354594</v>
      </c>
      <c r="L133" s="2">
        <f>TREND(Calibration!$A$2:$A$4,Calibration!$C$2:$C$4,E133)</f>
        <v>1022.3723326067643</v>
      </c>
      <c r="M133" s="2">
        <f>TREND(Calibration!$A$2:$A$4,Calibration!$D$2:$D$4,G133)</f>
        <v>515.14747065561141</v>
      </c>
    </row>
    <row r="134" spans="1:13" x14ac:dyDescent="0.25">
      <c r="A134">
        <v>658303</v>
      </c>
      <c r="B134">
        <v>14.05500031</v>
      </c>
      <c r="C134">
        <v>0.58920002000000005</v>
      </c>
      <c r="D134">
        <v>1010.28497314</v>
      </c>
      <c r="E134">
        <v>2.5883998899999998</v>
      </c>
      <c r="F134">
        <v>9.9000003020963209E+37</v>
      </c>
      <c r="G134">
        <v>1.34739995</v>
      </c>
      <c r="H134">
        <v>1158.24902344</v>
      </c>
      <c r="K134" s="2">
        <f>TREND(Calibration!$A$2:$A$4,Calibration!$B$2:$B$4,C134)</f>
        <v>408.36007944463023</v>
      </c>
      <c r="L134" s="2">
        <f>TREND(Calibration!$A$2:$A$4,Calibration!$C$2:$C$4,E134)</f>
        <v>1023.6586555273909</v>
      </c>
      <c r="M134" s="2">
        <f>TREND(Calibration!$A$2:$A$4,Calibration!$D$2:$D$4,G134)</f>
        <v>514.69534611546453</v>
      </c>
    </row>
    <row r="135" spans="1:13" x14ac:dyDescent="0.25">
      <c r="A135">
        <v>663303</v>
      </c>
      <c r="B135">
        <v>13.99699974</v>
      </c>
      <c r="C135">
        <v>0.58810001999999995</v>
      </c>
      <c r="D135">
        <v>902</v>
      </c>
      <c r="E135">
        <v>2.1903998900000001</v>
      </c>
      <c r="F135">
        <v>9.9000003020963209E+37</v>
      </c>
      <c r="G135">
        <v>1.3506</v>
      </c>
      <c r="H135">
        <v>1183.1810302700001</v>
      </c>
      <c r="K135" s="2">
        <f>TREND(Calibration!$A$2:$A$4,Calibration!$B$2:$B$4,C135)</f>
        <v>407.67533591335172</v>
      </c>
      <c r="L135" s="2">
        <f>TREND(Calibration!$A$2:$A$4,Calibration!$C$2:$C$4,E135)</f>
        <v>863.66324253247183</v>
      </c>
      <c r="M135" s="2">
        <f>TREND(Calibration!$A$2:$A$4,Calibration!$D$2:$D$4,G135)</f>
        <v>516.01056631681456</v>
      </c>
    </row>
    <row r="136" spans="1:13" x14ac:dyDescent="0.25">
      <c r="A136">
        <v>668304</v>
      </c>
      <c r="B136">
        <v>14.114000320000001</v>
      </c>
      <c r="C136">
        <v>0.59299999000000003</v>
      </c>
      <c r="D136">
        <v>1070.1789550799999</v>
      </c>
      <c r="E136">
        <v>2.4642000199999998</v>
      </c>
      <c r="F136">
        <v>9.9000003020963209E+37</v>
      </c>
      <c r="G136">
        <v>1.3489999800000001</v>
      </c>
      <c r="H136">
        <v>1232.0920410199999</v>
      </c>
      <c r="K136" s="2">
        <f>TREND(Calibration!$A$2:$A$4,Calibration!$B$2:$B$4,C136)</f>
        <v>410.72553842331405</v>
      </c>
      <c r="L136" s="2">
        <f>TREND(Calibration!$A$2:$A$4,Calibration!$C$2:$C$4,E136)</f>
        <v>973.7304909681817</v>
      </c>
      <c r="M136" s="2">
        <f>TREND(Calibration!$A$2:$A$4,Calibration!$D$2:$D$4,G136)</f>
        <v>515.35295827113907</v>
      </c>
    </row>
    <row r="137" spans="1:13" x14ac:dyDescent="0.25">
      <c r="A137">
        <v>673304</v>
      </c>
      <c r="B137">
        <v>14.272999759999999</v>
      </c>
      <c r="C137">
        <v>0.57730000999999997</v>
      </c>
      <c r="D137">
        <v>1368.5970459</v>
      </c>
      <c r="E137">
        <v>3.5346000200000001</v>
      </c>
      <c r="F137">
        <v>9.9000003020963209E+37</v>
      </c>
      <c r="G137">
        <v>1.3511999800000001</v>
      </c>
      <c r="H137">
        <v>9.9000003020963209E+37</v>
      </c>
      <c r="K137" s="2">
        <f>TREND(Calibration!$A$2:$A$4,Calibration!$B$2:$B$4,C137)</f>
        <v>400.95239319949479</v>
      </c>
      <c r="L137" s="2">
        <f>TREND(Calibration!$A$2:$A$4,Calibration!$C$2:$C$4,E137)</f>
        <v>1404.0297122489899</v>
      </c>
      <c r="M137" s="2">
        <f>TREND(Calibration!$A$2:$A$4,Calibration!$D$2:$D$4,G137)</f>
        <v>516.2571580314459</v>
      </c>
    </row>
    <row r="138" spans="1:13" x14ac:dyDescent="0.25">
      <c r="A138">
        <v>678303</v>
      </c>
      <c r="B138">
        <v>14.43500042</v>
      </c>
      <c r="C138">
        <v>0.58050000999999996</v>
      </c>
      <c r="D138">
        <v>800.61499022999999</v>
      </c>
      <c r="E138">
        <v>2.2270998999999998</v>
      </c>
      <c r="F138">
        <v>1198.6459960899999</v>
      </c>
      <c r="G138">
        <v>1.3506</v>
      </c>
      <c r="H138">
        <v>9.9000003020963209E+37</v>
      </c>
      <c r="K138" s="2">
        <f>TREND(Calibration!$A$2:$A$4,Calibration!$B$2:$B$4,C138)</f>
        <v>402.94437438139573</v>
      </c>
      <c r="L138" s="2">
        <f>TREND(Calibration!$A$2:$A$4,Calibration!$C$2:$C$4,E138)</f>
        <v>878.41659242409901</v>
      </c>
      <c r="M138" s="2">
        <f>TREND(Calibration!$A$2:$A$4,Calibration!$D$2:$D$4,G138)</f>
        <v>516.01056631681456</v>
      </c>
    </row>
    <row r="139" spans="1:13" x14ac:dyDescent="0.25">
      <c r="A139">
        <v>683303</v>
      </c>
      <c r="B139">
        <v>14.55500031</v>
      </c>
      <c r="C139">
        <v>0.58649998999999997</v>
      </c>
      <c r="D139">
        <v>1070.7209472699999</v>
      </c>
      <c r="E139">
        <v>2.7212998900000001</v>
      </c>
      <c r="F139">
        <v>1183.88903809</v>
      </c>
      <c r="G139">
        <v>1.3550000200000001</v>
      </c>
      <c r="H139">
        <v>9.9000003020963209E+37</v>
      </c>
      <c r="K139" s="2">
        <f>TREND(Calibration!$A$2:$A$4,Calibration!$B$2:$B$4,C139)</f>
        <v>406.67932664757768</v>
      </c>
      <c r="L139" s="2">
        <f>TREND(Calibration!$A$2:$A$4,Calibration!$C$2:$C$4,E139)</f>
        <v>1077.0842595148904</v>
      </c>
      <c r="M139" s="2">
        <f>TREND(Calibration!$A$2:$A$4,Calibration!$D$2:$D$4,G139)</f>
        <v>517.8189740574262</v>
      </c>
    </row>
    <row r="140" spans="1:13" x14ac:dyDescent="0.25">
      <c r="A140">
        <v>688303</v>
      </c>
      <c r="B140">
        <v>14.522000309999999</v>
      </c>
      <c r="C140">
        <v>0.58649998999999997</v>
      </c>
      <c r="D140">
        <v>1073.4610595700001</v>
      </c>
      <c r="E140">
        <v>2.25469995</v>
      </c>
      <c r="F140">
        <v>826.30200194999998</v>
      </c>
      <c r="G140">
        <v>1.35549998</v>
      </c>
      <c r="H140">
        <v>9.9000003020963209E+37</v>
      </c>
      <c r="K140" s="2">
        <f>TREND(Calibration!$A$2:$A$4,Calibration!$B$2:$B$4,C140)</f>
        <v>406.67932664757768</v>
      </c>
      <c r="L140" s="2">
        <f>TREND(Calibration!$A$2:$A$4,Calibration!$C$2:$C$4,E140)</f>
        <v>889.51177181714036</v>
      </c>
      <c r="M140" s="2">
        <f>TREND(Calibration!$A$2:$A$4,Calibration!$D$2:$D$4,G140)</f>
        <v>518.02445756295481</v>
      </c>
    </row>
    <row r="141" spans="1:13" x14ac:dyDescent="0.25">
      <c r="A141">
        <v>693304</v>
      </c>
      <c r="B141">
        <v>14.39599991</v>
      </c>
      <c r="C141">
        <v>0.60210001000000002</v>
      </c>
      <c r="D141">
        <v>830.23797606999995</v>
      </c>
      <c r="E141">
        <v>2.3383998899999998</v>
      </c>
      <c r="F141">
        <v>9.9000003020963209E+37</v>
      </c>
      <c r="G141">
        <v>1.36090004</v>
      </c>
      <c r="H141">
        <v>9.9000003020963209E+37</v>
      </c>
      <c r="K141" s="2">
        <f>TREND(Calibration!$A$2:$A$4,Calibration!$B$2:$B$4,C141)</f>
        <v>416.39024735922732</v>
      </c>
      <c r="L141" s="2">
        <f>TREND(Calibration!$A$2:$A$4,Calibration!$C$2:$C$4,E141)</f>
        <v>923.15902424917533</v>
      </c>
      <c r="M141" s="2">
        <f>TREND(Calibration!$A$2:$A$4,Calibration!$D$2:$D$4,G141)</f>
        <v>520.2438816346106</v>
      </c>
    </row>
    <row r="142" spans="1:13" x14ac:dyDescent="0.25">
      <c r="A142">
        <v>698306</v>
      </c>
      <c r="B142">
        <v>14.26299953</v>
      </c>
      <c r="C142">
        <v>0.59939998000000005</v>
      </c>
      <c r="D142">
        <v>1076.6510009799999</v>
      </c>
      <c r="E142">
        <v>2.3821001100000001</v>
      </c>
      <c r="F142">
        <v>9.9000003020963209E+37</v>
      </c>
      <c r="G142">
        <v>1.3550000200000001</v>
      </c>
      <c r="H142">
        <v>1244.2869873</v>
      </c>
      <c r="K142" s="2">
        <f>TREND(Calibration!$A$2:$A$4,Calibration!$B$2:$B$4,C142)</f>
        <v>414.70949456217483</v>
      </c>
      <c r="L142" s="2">
        <f>TREND(Calibration!$A$2:$A$4,Calibration!$C$2:$C$4,E142)</f>
        <v>940.72644823628309</v>
      </c>
      <c r="M142" s="2">
        <f>TREND(Calibration!$A$2:$A$4,Calibration!$D$2:$D$4,G142)</f>
        <v>517.8189740574262</v>
      </c>
    </row>
    <row r="143" spans="1:13" x14ac:dyDescent="0.25">
      <c r="A143">
        <v>703306</v>
      </c>
      <c r="B143">
        <v>14.0909996</v>
      </c>
      <c r="C143">
        <v>0.59890001999999998</v>
      </c>
      <c r="D143">
        <v>1052.2459716799999</v>
      </c>
      <c r="E143">
        <v>2.27740002</v>
      </c>
      <c r="F143">
        <v>9.9000003020963209E+37</v>
      </c>
      <c r="G143">
        <v>1.35769999</v>
      </c>
      <c r="H143">
        <v>9.9000003020963209E+37</v>
      </c>
      <c r="K143" s="2">
        <f>TREND(Calibration!$A$2:$A$4,Calibration!$B$2:$B$4,C143)</f>
        <v>414.39827240226748</v>
      </c>
      <c r="L143" s="2">
        <f>TREND(Calibration!$A$2:$A$4,Calibration!$C$2:$C$4,E143)</f>
        <v>898.63716647709907</v>
      </c>
      <c r="M143" s="2">
        <f>TREND(Calibration!$A$2:$A$4,Calibration!$D$2:$D$4,G143)</f>
        <v>518.92866143326057</v>
      </c>
    </row>
    <row r="144" spans="1:13" x14ac:dyDescent="0.25">
      <c r="A144">
        <v>708305</v>
      </c>
      <c r="B144">
        <v>13.98700047</v>
      </c>
      <c r="C144">
        <v>0.59840000000000004</v>
      </c>
      <c r="D144">
        <v>987.15698241999996</v>
      </c>
      <c r="E144">
        <v>2.7741999599999998</v>
      </c>
      <c r="F144">
        <v>9.9000003020963209E+37</v>
      </c>
      <c r="G144">
        <v>1.35599995</v>
      </c>
      <c r="H144">
        <v>9.9000003020963209E+37</v>
      </c>
      <c r="K144" s="2">
        <f>TREND(Calibration!$A$2:$A$4,Calibration!$B$2:$B$4,C144)</f>
        <v>414.08701289271312</v>
      </c>
      <c r="L144" s="2">
        <f>TREND(Calibration!$A$2:$A$4,Calibration!$C$2:$C$4,E144)</f>
        <v>1098.3500096332575</v>
      </c>
      <c r="M144" s="2">
        <f>TREND(Calibration!$A$2:$A$4,Calibration!$D$2:$D$4,G144)</f>
        <v>518.22994517848235</v>
      </c>
    </row>
    <row r="145" spans="1:13" x14ac:dyDescent="0.25">
      <c r="A145">
        <v>713305</v>
      </c>
      <c r="B145">
        <v>13.99699974</v>
      </c>
      <c r="C145">
        <v>0.58700001000000002</v>
      </c>
      <c r="D145">
        <v>687.12701416000004</v>
      </c>
      <c r="E145">
        <v>3.76079988</v>
      </c>
      <c r="F145">
        <v>9.9000003020963209E+37</v>
      </c>
      <c r="G145">
        <v>1.3593000200000001</v>
      </c>
      <c r="H145">
        <v>1165.5720214800001</v>
      </c>
      <c r="K145" s="2">
        <f>TREND(Calibration!$A$2:$A$4,Calibration!$B$2:$B$4,C145)</f>
        <v>406.9905861571321</v>
      </c>
      <c r="L145" s="2">
        <f>TREND(Calibration!$A$2:$A$4,Calibration!$C$2:$C$4,E145)</f>
        <v>1494.9617223497257</v>
      </c>
      <c r="M145" s="2">
        <f>TREND(Calibration!$A$2:$A$4,Calibration!$D$2:$D$4,G145)</f>
        <v>519.58627358893511</v>
      </c>
    </row>
    <row r="146" spans="1:13" x14ac:dyDescent="0.25">
      <c r="A146">
        <v>718306</v>
      </c>
      <c r="B146">
        <v>14.10400009</v>
      </c>
      <c r="C146">
        <v>0.59079999000000005</v>
      </c>
      <c r="D146">
        <v>844.29699706999997</v>
      </c>
      <c r="E146">
        <v>3.04369998</v>
      </c>
      <c r="F146">
        <v>9.9000003020963209E+37</v>
      </c>
      <c r="G146">
        <v>1.36090004</v>
      </c>
      <c r="H146">
        <v>1253.1149902300001</v>
      </c>
      <c r="K146" s="2">
        <f>TREND(Calibration!$A$2:$A$4,Calibration!$B$2:$B$4,C146)</f>
        <v>409.35605136075714</v>
      </c>
      <c r="L146" s="2">
        <f>TREND(Calibration!$A$2:$A$4,Calibration!$C$2:$C$4,E146)</f>
        <v>1206.6886201911445</v>
      </c>
      <c r="M146" s="2">
        <f>TREND(Calibration!$A$2:$A$4,Calibration!$D$2:$D$4,G146)</f>
        <v>520.2438816346106</v>
      </c>
    </row>
    <row r="147" spans="1:13" x14ac:dyDescent="0.25">
      <c r="A147">
        <v>723305</v>
      </c>
      <c r="B147">
        <v>14.30500031</v>
      </c>
      <c r="C147">
        <v>0.59299999000000003</v>
      </c>
      <c r="D147">
        <v>984.03198241999996</v>
      </c>
      <c r="E147">
        <v>4.0918998699999998</v>
      </c>
      <c r="F147">
        <v>9.9000003020963209E+37</v>
      </c>
      <c r="G147">
        <v>1.36469996</v>
      </c>
      <c r="H147">
        <v>1339.9659423799999</v>
      </c>
      <c r="K147" s="2">
        <f>TREND(Calibration!$A$2:$A$4,Calibration!$B$2:$B$4,C147)</f>
        <v>410.72553842331405</v>
      </c>
      <c r="L147" s="2">
        <f>TREND(Calibration!$A$2:$A$4,Calibration!$C$2:$C$4,E147)</f>
        <v>1628.0634299946091</v>
      </c>
      <c r="M147" s="2">
        <f>TREND(Calibration!$A$2:$A$4,Calibration!$D$2:$D$4,G147)</f>
        <v>521.80564834060397</v>
      </c>
    </row>
    <row r="148" spans="1:13" x14ac:dyDescent="0.25">
      <c r="A148">
        <v>728305</v>
      </c>
      <c r="B148">
        <v>14.432000159999999</v>
      </c>
      <c r="C148">
        <v>0.58969998000000001</v>
      </c>
      <c r="D148">
        <v>1065.0360107399999</v>
      </c>
      <c r="E148">
        <v>3.2056999199999998</v>
      </c>
      <c r="F148">
        <v>9.9000003020963209E+37</v>
      </c>
      <c r="G148">
        <v>1.3624999499999999</v>
      </c>
      <c r="H148">
        <v>1259.5</v>
      </c>
      <c r="K148" s="2">
        <f>TREND(Calibration!$A$2:$A$4,Calibration!$B$2:$B$4,C148)</f>
        <v>408.67130160453746</v>
      </c>
      <c r="L148" s="2">
        <f>TREND(Calibration!$A$2:$A$4,Calibration!$C$2:$C$4,E148)</f>
        <v>1271.8123571395167</v>
      </c>
      <c r="M148" s="2">
        <f>TREND(Calibration!$A$2:$A$4,Calibration!$D$2:$D$4,G148)</f>
        <v>520.90144447029809</v>
      </c>
    </row>
    <row r="149" spans="1:13" x14ac:dyDescent="0.25">
      <c r="A149">
        <v>733306</v>
      </c>
      <c r="B149">
        <v>14.52900028</v>
      </c>
      <c r="C149">
        <v>0.60049998999999998</v>
      </c>
      <c r="D149">
        <v>1059.0539550799999</v>
      </c>
      <c r="E149">
        <v>2.9281001099999999</v>
      </c>
      <c r="F149">
        <v>9.9000003020963209E+37</v>
      </c>
      <c r="G149">
        <v>1.3662999899999999</v>
      </c>
      <c r="H149">
        <v>1261.8869628899999</v>
      </c>
      <c r="K149" s="2">
        <f>TREND(Calibration!$A$2:$A$4,Calibration!$B$2:$B$4,C149)</f>
        <v>415.39424431839439</v>
      </c>
      <c r="L149" s="2">
        <f>TREND(Calibration!$A$2:$A$4,Calibration!$C$2:$C$4,E149)</f>
        <v>1160.2176429479059</v>
      </c>
      <c r="M149" s="2">
        <f>TREND(Calibration!$A$2:$A$4,Calibration!$D$2:$D$4,G149)</f>
        <v>522.46326049627839</v>
      </c>
    </row>
    <row r="150" spans="1:13" x14ac:dyDescent="0.25">
      <c r="A150">
        <v>738306</v>
      </c>
      <c r="B150">
        <v>14.50899982</v>
      </c>
      <c r="C150">
        <v>0.59299999000000003</v>
      </c>
      <c r="D150">
        <v>1286.4110107399999</v>
      </c>
      <c r="E150">
        <v>2.6008000400000002</v>
      </c>
      <c r="F150">
        <v>9.9000003020963209E+37</v>
      </c>
      <c r="G150">
        <v>1.36469996</v>
      </c>
      <c r="H150">
        <v>9.9000003020963209E+37</v>
      </c>
      <c r="K150" s="2">
        <f>TREND(Calibration!$A$2:$A$4,Calibration!$B$2:$B$4,C150)</f>
        <v>410.72553842331405</v>
      </c>
      <c r="L150" s="2">
        <f>TREND(Calibration!$A$2:$A$4,Calibration!$C$2:$C$4,E150)</f>
        <v>1028.6434975385694</v>
      </c>
      <c r="M150" s="2">
        <f>TREND(Calibration!$A$2:$A$4,Calibration!$D$2:$D$4,G150)</f>
        <v>521.80564834060397</v>
      </c>
    </row>
    <row r="151" spans="1:13" x14ac:dyDescent="0.25">
      <c r="A151">
        <v>743306</v>
      </c>
      <c r="B151">
        <v>14.385999679999999</v>
      </c>
      <c r="C151">
        <v>0.58050000999999996</v>
      </c>
      <c r="D151">
        <v>885.01501465000001</v>
      </c>
      <c r="E151">
        <v>2.58899999</v>
      </c>
      <c r="F151">
        <v>9.9000003020963209E+37</v>
      </c>
      <c r="G151">
        <v>1.3662999899999999</v>
      </c>
      <c r="H151">
        <v>9.9000003020963209E+37</v>
      </c>
      <c r="K151" s="2">
        <f>TREND(Calibration!$A$2:$A$4,Calibration!$B$2:$B$4,C151)</f>
        <v>402.94437438139573</v>
      </c>
      <c r="L151" s="2">
        <f>TREND(Calibration!$A$2:$A$4,Calibration!$C$2:$C$4,E151)</f>
        <v>1023.8998948423114</v>
      </c>
      <c r="M151" s="2">
        <f>TREND(Calibration!$A$2:$A$4,Calibration!$D$2:$D$4,G151)</f>
        <v>522.46326049627839</v>
      </c>
    </row>
    <row r="152" spans="1:13" x14ac:dyDescent="0.25">
      <c r="A152">
        <v>748315</v>
      </c>
      <c r="B152">
        <v>14.27600002</v>
      </c>
      <c r="C152">
        <v>0.58969998000000001</v>
      </c>
      <c r="D152">
        <v>426.14300537000003</v>
      </c>
      <c r="E152">
        <v>2.5548999299999999</v>
      </c>
      <c r="F152">
        <v>9.9000003020963209E+37</v>
      </c>
      <c r="G152">
        <v>1.36580002</v>
      </c>
      <c r="H152">
        <v>1059.33300781</v>
      </c>
      <c r="K152" s="2">
        <f>TREND(Calibration!$A$2:$A$4,Calibration!$B$2:$B$4,C152)</f>
        <v>408.67130160453746</v>
      </c>
      <c r="L152" s="2">
        <f>TREND(Calibration!$A$2:$A$4,Calibration!$C$2:$C$4,E152)</f>
        <v>1010.1917210160511</v>
      </c>
      <c r="M152" s="2">
        <f>TREND(Calibration!$A$2:$A$4,Calibration!$D$2:$D$4,G152)</f>
        <v>522.25777288075085</v>
      </c>
    </row>
    <row r="153" spans="1:13" x14ac:dyDescent="0.25">
      <c r="A153">
        <v>753304</v>
      </c>
      <c r="B153">
        <v>14.119999890000001</v>
      </c>
      <c r="C153">
        <v>0.60049998999999998</v>
      </c>
      <c r="D153">
        <v>1055.7860107399999</v>
      </c>
      <c r="E153">
        <v>2.41610003</v>
      </c>
      <c r="F153">
        <v>9.9000003020963209E+37</v>
      </c>
      <c r="G153">
        <v>1.3695000399999999</v>
      </c>
      <c r="H153">
        <v>1283.8659668</v>
      </c>
      <c r="K153" s="2">
        <f>TREND(Calibration!$A$2:$A$4,Calibration!$B$2:$B$4,C153)</f>
        <v>415.39424431839439</v>
      </c>
      <c r="L153" s="2">
        <f>TREND(Calibration!$A$2:$A$4,Calibration!$C$2:$C$4,E153)</f>
        <v>954.39436593023834</v>
      </c>
      <c r="M153" s="2">
        <f>TREND(Calibration!$A$2:$A$4,Calibration!$D$2:$D$4,G153)</f>
        <v>523.77848069762842</v>
      </c>
    </row>
    <row r="154" spans="1:13" x14ac:dyDescent="0.25">
      <c r="A154">
        <v>758305</v>
      </c>
      <c r="B154">
        <v>14.02900028</v>
      </c>
      <c r="C154">
        <v>0.6038</v>
      </c>
      <c r="D154">
        <v>1123.7430419899999</v>
      </c>
      <c r="E154">
        <v>1.9883999800000001</v>
      </c>
      <c r="F154">
        <v>9.9000003020963209E+37</v>
      </c>
      <c r="G154">
        <v>1.3684999900000001</v>
      </c>
      <c r="H154">
        <v>9.9000003020963209E+37</v>
      </c>
      <c r="K154" s="2">
        <f>TREND(Calibration!$A$2:$A$4,Calibration!$B$2:$B$4,C154)</f>
        <v>417.44848113717097</v>
      </c>
      <c r="L154" s="2">
        <f>TREND(Calibration!$A$2:$A$4,Calibration!$C$2:$C$4,E154)</f>
        <v>782.45957663954084</v>
      </c>
      <c r="M154" s="2">
        <f>TREND(Calibration!$A$2:$A$4,Calibration!$D$2:$D$4,G154)</f>
        <v>523.36746025658533</v>
      </c>
    </row>
    <row r="155" spans="1:13" x14ac:dyDescent="0.25">
      <c r="A155">
        <v>763305</v>
      </c>
      <c r="B155">
        <v>13.95100021</v>
      </c>
      <c r="C155">
        <v>0.59939998000000005</v>
      </c>
      <c r="D155">
        <v>1283.8470459</v>
      </c>
      <c r="E155">
        <v>2.0608000799999999</v>
      </c>
      <c r="F155">
        <v>9.9000003020963209E+37</v>
      </c>
      <c r="G155">
        <v>1.3695000399999999</v>
      </c>
      <c r="H155">
        <v>9.9000003020963209E+37</v>
      </c>
      <c r="K155" s="2">
        <f>TREND(Calibration!$A$2:$A$4,Calibration!$B$2:$B$4,C155)</f>
        <v>414.70949456217483</v>
      </c>
      <c r="L155" s="2">
        <f>TREND(Calibration!$A$2:$A$4,Calibration!$C$2:$C$4,E155)</f>
        <v>811.56431005756451</v>
      </c>
      <c r="M155" s="2">
        <f>TREND(Calibration!$A$2:$A$4,Calibration!$D$2:$D$4,G155)</f>
        <v>523.77848069762842</v>
      </c>
    </row>
    <row r="156" spans="1:13" x14ac:dyDescent="0.25">
      <c r="A156">
        <v>768304</v>
      </c>
      <c r="B156">
        <v>14.04899979</v>
      </c>
      <c r="C156">
        <v>0.59729999</v>
      </c>
      <c r="D156">
        <v>924.07397461000005</v>
      </c>
      <c r="E156">
        <v>2.4226000299999999</v>
      </c>
      <c r="F156">
        <v>9.9000003020963209E+37</v>
      </c>
      <c r="G156">
        <v>1.3674000500000001</v>
      </c>
      <c r="H156">
        <v>1039.9310302700001</v>
      </c>
      <c r="K156" s="2">
        <f>TREND(Calibration!$A$2:$A$4,Calibration!$B$2:$B$4,C156)</f>
        <v>413.40226313649345</v>
      </c>
      <c r="L156" s="2">
        <f>TREND(Calibration!$A$2:$A$4,Calibration!$C$2:$C$4,E156)</f>
        <v>957.00735634347188</v>
      </c>
      <c r="M156" s="2">
        <f>TREND(Calibration!$A$2:$A$4,Calibration!$D$2:$D$4,G156)</f>
        <v>522.91538503642539</v>
      </c>
    </row>
    <row r="157" spans="1:13" x14ac:dyDescent="0.25">
      <c r="A157">
        <v>773304</v>
      </c>
      <c r="B157">
        <v>14.17500019</v>
      </c>
      <c r="C157">
        <v>0.59670000999999995</v>
      </c>
      <c r="D157">
        <v>730.06597899999997</v>
      </c>
      <c r="E157">
        <v>2.0202999099999999</v>
      </c>
      <c r="F157">
        <v>9.9000003020963209E+37</v>
      </c>
      <c r="G157">
        <v>1.3662999899999999</v>
      </c>
      <c r="H157">
        <v>9.9000003020963209E+37</v>
      </c>
      <c r="K157" s="2">
        <f>TREND(Calibration!$A$2:$A$4,Calibration!$B$2:$B$4,C157)</f>
        <v>413.02877911476935</v>
      </c>
      <c r="L157" s="2">
        <f>TREND(Calibration!$A$2:$A$4,Calibration!$C$2:$C$4,E157)</f>
        <v>795.28330145074437</v>
      </c>
      <c r="M157" s="2">
        <f>TREND(Calibration!$A$2:$A$4,Calibration!$D$2:$D$4,G157)</f>
        <v>522.46326049627839</v>
      </c>
    </row>
    <row r="158" spans="1:13" x14ac:dyDescent="0.25">
      <c r="A158">
        <v>778304</v>
      </c>
      <c r="B158">
        <v>14.34399986</v>
      </c>
      <c r="C158">
        <v>0.59460002000000001</v>
      </c>
      <c r="D158">
        <v>662.73602295000001</v>
      </c>
      <c r="E158">
        <v>2.3341000099999998</v>
      </c>
      <c r="F158">
        <v>9.9000003020963209E+37</v>
      </c>
      <c r="G158">
        <v>1.3652000399999999</v>
      </c>
      <c r="H158">
        <v>1029.8029785199999</v>
      </c>
      <c r="K158" s="2">
        <f>TREND(Calibration!$A$2:$A$4,Calibration!$B$2:$B$4,C158)</f>
        <v>411.72154768908808</v>
      </c>
      <c r="L158" s="2">
        <f>TREND(Calibration!$A$2:$A$4,Calibration!$C$2:$C$4,E158)</f>
        <v>921.43047883101303</v>
      </c>
      <c r="M158" s="2">
        <f>TREND(Calibration!$A$2:$A$4,Calibration!$D$2:$D$4,G158)</f>
        <v>522.01118116611951</v>
      </c>
    </row>
    <row r="159" spans="1:13" x14ac:dyDescent="0.25">
      <c r="A159">
        <v>783305</v>
      </c>
      <c r="B159">
        <v>14.44499969</v>
      </c>
      <c r="C159">
        <v>0.59240000999999998</v>
      </c>
      <c r="D159">
        <v>853.61798095999995</v>
      </c>
      <c r="E159">
        <v>2.1321001100000001</v>
      </c>
      <c r="F159">
        <v>9.9000003020963209E+37</v>
      </c>
      <c r="G159">
        <v>1.3711999699999999</v>
      </c>
      <c r="H159">
        <v>9.9000003020963209E+37</v>
      </c>
      <c r="K159" s="2">
        <f>TREND(Calibration!$A$2:$A$4,Calibration!$B$2:$B$4,C159)</f>
        <v>410.35205440158995</v>
      </c>
      <c r="L159" s="2">
        <f>TREND(Calibration!$A$2:$A$4,Calibration!$C$2:$C$4,E159)</f>
        <v>840.2268169580675</v>
      </c>
      <c r="M159" s="2">
        <f>TREND(Calibration!$A$2:$A$4,Calibration!$D$2:$D$4,G159)</f>
        <v>524.47715174241864</v>
      </c>
    </row>
    <row r="160" spans="1:13" x14ac:dyDescent="0.25">
      <c r="A160">
        <v>788306</v>
      </c>
      <c r="B160">
        <v>14.43500042</v>
      </c>
      <c r="C160">
        <v>0.59189999000000004</v>
      </c>
      <c r="D160">
        <v>1015.88500977</v>
      </c>
      <c r="E160">
        <v>2.0948000000000002</v>
      </c>
      <c r="F160">
        <v>9.9000003020963209E+37</v>
      </c>
      <c r="G160">
        <v>1.3744000199999999</v>
      </c>
      <c r="H160">
        <v>1180.22302246</v>
      </c>
      <c r="K160" s="2">
        <f>TREND(Calibration!$A$2:$A$4,Calibration!$B$2:$B$4,C160)</f>
        <v>410.04079489203559</v>
      </c>
      <c r="L160" s="2">
        <f>TREND(Calibration!$A$2:$A$4,Calibration!$C$2:$C$4,E160)</f>
        <v>825.23222775151999</v>
      </c>
      <c r="M160" s="2">
        <f>TREND(Calibration!$A$2:$A$4,Calibration!$D$2:$D$4,G160)</f>
        <v>525.79237194376867</v>
      </c>
    </row>
    <row r="161" spans="1:13" x14ac:dyDescent="0.25">
      <c r="A161">
        <v>793305</v>
      </c>
      <c r="B161">
        <v>14.333999629999999</v>
      </c>
      <c r="C161">
        <v>0.59079999000000005</v>
      </c>
      <c r="D161">
        <v>1036.87402344</v>
      </c>
      <c r="E161">
        <v>2.09209991</v>
      </c>
      <c r="F161">
        <v>9.9000003020963209E+37</v>
      </c>
      <c r="G161">
        <v>1.37390006</v>
      </c>
      <c r="H161">
        <v>1335.2039794899999</v>
      </c>
      <c r="K161" s="2">
        <f>TREND(Calibration!$A$2:$A$4,Calibration!$B$2:$B$4,C161)</f>
        <v>409.35605136075714</v>
      </c>
      <c r="L161" s="2">
        <f>TREND(Calibration!$A$2:$A$4,Calibration!$C$2:$C$4,E161)</f>
        <v>824.14679555384794</v>
      </c>
      <c r="M161" s="2">
        <f>TREND(Calibration!$A$2:$A$4,Calibration!$D$2:$D$4,G161)</f>
        <v>525.58688843823995</v>
      </c>
    </row>
    <row r="162" spans="1:13" x14ac:dyDescent="0.25">
      <c r="A162">
        <v>798305</v>
      </c>
      <c r="B162">
        <v>14.178999900000001</v>
      </c>
      <c r="C162">
        <v>0.58490001999999996</v>
      </c>
      <c r="D162">
        <v>9.9000003020963209E+37</v>
      </c>
      <c r="E162">
        <v>2.8001000899999999</v>
      </c>
      <c r="F162">
        <v>1148.8389892600001</v>
      </c>
      <c r="G162">
        <v>1.3809000300000001</v>
      </c>
      <c r="H162">
        <v>9.9000003020963209E+37</v>
      </c>
      <c r="K162" s="2">
        <f>TREND(Calibration!$A$2:$A$4,Calibration!$B$2:$B$4,C162)</f>
        <v>405.68335473145078</v>
      </c>
      <c r="L162" s="2">
        <f>TREND(Calibration!$A$2:$A$4,Calibration!$C$2:$C$4,E162)</f>
        <v>1108.7618236934891</v>
      </c>
      <c r="M162" s="2">
        <f>TREND(Calibration!$A$2:$A$4,Calibration!$D$2:$D$4,G162)</f>
        <v>528.46387534558335</v>
      </c>
    </row>
    <row r="163" spans="1:13" x14ac:dyDescent="0.25">
      <c r="A163">
        <v>803314</v>
      </c>
      <c r="B163">
        <v>14.07499981</v>
      </c>
      <c r="C163">
        <v>0.59030002000000004</v>
      </c>
      <c r="D163">
        <v>774.24700928000004</v>
      </c>
      <c r="E163">
        <v>2.0715999599999999</v>
      </c>
      <c r="F163">
        <v>9.9000003020963209E+37</v>
      </c>
      <c r="G163">
        <v>1.3797999599999999</v>
      </c>
      <c r="H163">
        <v>1068.16894531</v>
      </c>
      <c r="K163" s="2">
        <f>TREND(Calibration!$A$2:$A$4,Calibration!$B$2:$B$4,C163)</f>
        <v>409.04482297590869</v>
      </c>
      <c r="L163" s="2">
        <f>TREND(Calibration!$A$2:$A$4,Calibration!$C$2:$C$4,E163)</f>
        <v>815.90584588896047</v>
      </c>
      <c r="M163" s="2">
        <f>TREND(Calibration!$A$2:$A$4,Calibration!$D$2:$D$4,G163)</f>
        <v>528.01174669543752</v>
      </c>
    </row>
    <row r="164" spans="1:13" x14ac:dyDescent="0.25">
      <c r="A164">
        <v>808306</v>
      </c>
      <c r="B164">
        <v>14.010000229999999</v>
      </c>
      <c r="C164">
        <v>0.59399997999999998</v>
      </c>
      <c r="D164">
        <v>1115.36901855</v>
      </c>
      <c r="E164">
        <v>2.1698999400000001</v>
      </c>
      <c r="F164">
        <v>1369.25</v>
      </c>
      <c r="G164">
        <v>1.38030005</v>
      </c>
      <c r="H164">
        <v>9.9000003020963209E+37</v>
      </c>
      <c r="K164" s="2">
        <f>TREND(Calibration!$A$2:$A$4,Calibration!$B$2:$B$4,C164)</f>
        <v>411.34802631771686</v>
      </c>
      <c r="L164" s="2">
        <f>TREND(Calibration!$A$2:$A$4,Calibration!$C$2:$C$4,E164)</f>
        <v>855.42229286758436</v>
      </c>
      <c r="M164" s="2">
        <f>TREND(Calibration!$A$2:$A$4,Calibration!$D$2:$D$4,G164)</f>
        <v>528.21728363095201</v>
      </c>
    </row>
    <row r="165" spans="1:13" x14ac:dyDescent="0.25">
      <c r="A165">
        <v>813305</v>
      </c>
      <c r="B165">
        <v>13.92700005</v>
      </c>
      <c r="C165">
        <v>0.58160000999999995</v>
      </c>
      <c r="D165">
        <v>9.9000003020963209E+37</v>
      </c>
      <c r="E165">
        <v>2.38910007</v>
      </c>
      <c r="F165">
        <v>1267.7860107399999</v>
      </c>
      <c r="G165">
        <v>1.3797999599999999</v>
      </c>
      <c r="H165">
        <v>9.9000003020963209E+37</v>
      </c>
      <c r="K165" s="2">
        <f>TREND(Calibration!$A$2:$A$4,Calibration!$B$2:$B$4,C165)</f>
        <v>403.62911791267419</v>
      </c>
      <c r="L165" s="2">
        <f>TREND(Calibration!$A$2:$A$4,Calibration!$C$2:$C$4,E165)</f>
        <v>943.5404218321321</v>
      </c>
      <c r="M165" s="2">
        <f>TREND(Calibration!$A$2:$A$4,Calibration!$D$2:$D$4,G165)</f>
        <v>528.01174669543752</v>
      </c>
    </row>
    <row r="166" spans="1:13" x14ac:dyDescent="0.25">
      <c r="A166">
        <v>818305</v>
      </c>
      <c r="B166">
        <v>14.03800011</v>
      </c>
      <c r="C166">
        <v>0.58590001000000003</v>
      </c>
      <c r="D166">
        <v>1041.75097656</v>
      </c>
      <c r="E166">
        <v>2.47819996</v>
      </c>
      <c r="F166">
        <v>9.9000003020963209E+37</v>
      </c>
      <c r="G166">
        <v>1.3830000200000001</v>
      </c>
      <c r="H166">
        <v>9.9000003020963209E+37</v>
      </c>
      <c r="K166" s="2">
        <f>TREND(Calibration!$A$2:$A$4,Calibration!$B$2:$B$4,C166)</f>
        <v>406.30584262585364</v>
      </c>
      <c r="L166" s="2">
        <f>TREND(Calibration!$A$2:$A$4,Calibration!$C$2:$C$4,E166)</f>
        <v>979.35844619985039</v>
      </c>
      <c r="M166" s="2">
        <f>TREND(Calibration!$A$2:$A$4,Calibration!$D$2:$D$4,G166)</f>
        <v>529.32697100678649</v>
      </c>
    </row>
    <row r="167" spans="1:13" x14ac:dyDescent="0.25">
      <c r="A167">
        <v>823305</v>
      </c>
      <c r="B167">
        <v>14.286000250000001</v>
      </c>
      <c r="C167">
        <v>0.59619999000000001</v>
      </c>
      <c r="D167">
        <v>508.78201294000002</v>
      </c>
      <c r="E167">
        <v>3.23970008</v>
      </c>
      <c r="F167">
        <v>9.9000003020963209E+37</v>
      </c>
      <c r="G167">
        <v>1.38030005</v>
      </c>
      <c r="H167">
        <v>9.9000003020963209E+37</v>
      </c>
      <c r="K167" s="2">
        <f>TREND(Calibration!$A$2:$A$4,Calibration!$B$2:$B$4,C167)</f>
        <v>412.71751960521499</v>
      </c>
      <c r="L167" s="2">
        <f>TREND(Calibration!$A$2:$A$4,Calibration!$C$2:$C$4,E167)</f>
        <v>1285.4803713131182</v>
      </c>
      <c r="M167" s="2">
        <f>TREND(Calibration!$A$2:$A$4,Calibration!$D$2:$D$4,G167)</f>
        <v>528.21728363095201</v>
      </c>
    </row>
    <row r="168" spans="1:13" x14ac:dyDescent="0.25">
      <c r="A168">
        <v>828307</v>
      </c>
      <c r="B168">
        <v>14.38799953</v>
      </c>
      <c r="C168">
        <v>0.59780001999999999</v>
      </c>
      <c r="D168">
        <v>1050.2480468700001</v>
      </c>
      <c r="E168">
        <v>2.36430001</v>
      </c>
      <c r="F168">
        <v>9.9000003020963209E+37</v>
      </c>
      <c r="G168">
        <v>1.38250005</v>
      </c>
      <c r="H168">
        <v>9.9000003020963209E+37</v>
      </c>
      <c r="K168" s="2">
        <f>TREND(Calibration!$A$2:$A$4,Calibration!$B$2:$B$4,C168)</f>
        <v>413.71352887098902</v>
      </c>
      <c r="L168" s="2">
        <f>TREND(Calibration!$A$2:$A$4,Calibration!$C$2:$C$4,E168)</f>
        <v>933.57083428942155</v>
      </c>
      <c r="M168" s="2">
        <f>TREND(Calibration!$A$2:$A$4,Calibration!$D$2:$D$4,G168)</f>
        <v>529.12148339125895</v>
      </c>
    </row>
    <row r="169" spans="1:13" x14ac:dyDescent="0.25">
      <c r="A169">
        <v>833306</v>
      </c>
      <c r="B169">
        <v>14.49400043</v>
      </c>
      <c r="C169">
        <v>0.59619999000000001</v>
      </c>
      <c r="D169">
        <v>1060.2459716799999</v>
      </c>
      <c r="E169">
        <v>2.5467998999999999</v>
      </c>
      <c r="F169">
        <v>9.9000003020963209E+37</v>
      </c>
      <c r="G169">
        <v>1.3835999999999999</v>
      </c>
      <c r="H169">
        <v>9.9000003020963209E+37</v>
      </c>
      <c r="K169" s="2">
        <f>TREND(Calibration!$A$2:$A$4,Calibration!$B$2:$B$4,C169)</f>
        <v>412.71751960521499</v>
      </c>
      <c r="L169" s="2">
        <f>TREND(Calibration!$A$2:$A$4,Calibration!$C$2:$C$4,E169)</f>
        <v>1006.9355209026812</v>
      </c>
      <c r="M169" s="2">
        <f>TREND(Calibration!$A$2:$A$4,Calibration!$D$2:$D$4,G169)</f>
        <v>529.57356272141783</v>
      </c>
    </row>
    <row r="170" spans="1:13" x14ac:dyDescent="0.25">
      <c r="A170">
        <v>838306</v>
      </c>
      <c r="B170">
        <v>14.51299953</v>
      </c>
      <c r="C170">
        <v>0.59619999000000001</v>
      </c>
      <c r="D170">
        <v>748.03601074000005</v>
      </c>
      <c r="E170">
        <v>3.0155999699999998</v>
      </c>
      <c r="F170">
        <v>9.9000003020963209E+37</v>
      </c>
      <c r="G170">
        <v>1.3852000200000001</v>
      </c>
      <c r="H170">
        <v>1366.79296875</v>
      </c>
      <c r="K170" s="2">
        <f>TREND(Calibration!$A$2:$A$4,Calibration!$B$2:$B$4,C170)</f>
        <v>412.71751960521499</v>
      </c>
      <c r="L170" s="2">
        <f>TREND(Calibration!$A$2:$A$4,Calibration!$C$2:$C$4,E170)</f>
        <v>1195.3924576154877</v>
      </c>
      <c r="M170" s="2">
        <f>TREND(Calibration!$A$2:$A$4,Calibration!$D$2:$D$4,G170)</f>
        <v>530.23117076709343</v>
      </c>
    </row>
    <row r="171" spans="1:13" x14ac:dyDescent="0.25">
      <c r="A171">
        <v>843305</v>
      </c>
      <c r="B171">
        <v>14.397999759999999</v>
      </c>
      <c r="C171">
        <v>0.59939998000000005</v>
      </c>
      <c r="D171">
        <v>921.52001953000001</v>
      </c>
      <c r="E171">
        <v>3.0862999000000002</v>
      </c>
      <c r="F171">
        <v>9.9000003020963209E+37</v>
      </c>
      <c r="G171">
        <v>1.3890000600000001</v>
      </c>
      <c r="H171">
        <v>9.9000003020963209E+37</v>
      </c>
      <c r="K171" s="2">
        <f>TREND(Calibration!$A$2:$A$4,Calibration!$B$2:$B$4,C171)</f>
        <v>414.70949456217483</v>
      </c>
      <c r="L171" s="2">
        <f>TREND(Calibration!$A$2:$A$4,Calibration!$C$2:$C$4,E171)</f>
        <v>1223.8137252010706</v>
      </c>
      <c r="M171" s="2">
        <f>TREND(Calibration!$A$2:$A$4,Calibration!$D$2:$D$4,G171)</f>
        <v>531.79298679307362</v>
      </c>
    </row>
    <row r="172" spans="1:13" x14ac:dyDescent="0.25">
      <c r="A172">
        <v>848305</v>
      </c>
      <c r="B172">
        <v>14.24400043</v>
      </c>
      <c r="C172">
        <v>0.59780001999999999</v>
      </c>
      <c r="D172">
        <v>829.625</v>
      </c>
      <c r="E172">
        <v>2.8682000599999999</v>
      </c>
      <c r="F172">
        <v>9.9000003020963209E+37</v>
      </c>
      <c r="G172">
        <v>1.3890000600000001</v>
      </c>
      <c r="H172">
        <v>1206.1280517600001</v>
      </c>
      <c r="K172" s="2">
        <f>TREND(Calibration!$A$2:$A$4,Calibration!$B$2:$B$4,C172)</f>
        <v>413.71352887098902</v>
      </c>
      <c r="L172" s="2">
        <f>TREND(Calibration!$A$2:$A$4,Calibration!$C$2:$C$4,E172)</f>
        <v>1136.1379111937192</v>
      </c>
      <c r="M172" s="2">
        <f>TREND(Calibration!$A$2:$A$4,Calibration!$D$2:$D$4,G172)</f>
        <v>531.79298679307362</v>
      </c>
    </row>
    <row r="173" spans="1:13" x14ac:dyDescent="0.25">
      <c r="A173">
        <v>853305</v>
      </c>
      <c r="B173">
        <v>14.09300041</v>
      </c>
      <c r="C173">
        <v>0.59079999000000005</v>
      </c>
      <c r="D173">
        <v>832.35101318</v>
      </c>
      <c r="E173">
        <v>2.1930999799999999</v>
      </c>
      <c r="F173">
        <v>9.9000003020963209E+37</v>
      </c>
      <c r="G173">
        <v>1.3883999600000001</v>
      </c>
      <c r="H173">
        <v>1199.4659423799999</v>
      </c>
      <c r="K173" s="2">
        <f>TREND(Calibration!$A$2:$A$4,Calibration!$B$2:$B$4,C173)</f>
        <v>409.35605136075714</v>
      </c>
      <c r="L173" s="2">
        <f>TREND(Calibration!$A$2:$A$4,Calibration!$C$2:$C$4,E173)</f>
        <v>864.74867473014376</v>
      </c>
      <c r="M173" s="2">
        <f>TREND(Calibration!$A$2:$A$4,Calibration!$D$2:$D$4,G173)</f>
        <v>531.54634575845535</v>
      </c>
    </row>
    <row r="174" spans="1:13" x14ac:dyDescent="0.25">
      <c r="A174">
        <v>858305</v>
      </c>
      <c r="B174">
        <v>14.02099991</v>
      </c>
      <c r="C174">
        <v>0.58649998999999997</v>
      </c>
      <c r="D174">
        <v>496.13598632999998</v>
      </c>
      <c r="E174">
        <v>2.2681999199999998</v>
      </c>
      <c r="F174">
        <v>9.9000003020963209E+37</v>
      </c>
      <c r="G174">
        <v>1.3883999600000001</v>
      </c>
      <c r="H174">
        <v>9.9000003020963209E+37</v>
      </c>
      <c r="K174" s="2">
        <f>TREND(Calibration!$A$2:$A$4,Calibration!$B$2:$B$4,C174)</f>
        <v>406.67932664757768</v>
      </c>
      <c r="L174" s="2">
        <f>TREND(Calibration!$A$2:$A$4,Calibration!$C$2:$C$4,E174)</f>
        <v>894.93873984620814</v>
      </c>
      <c r="M174" s="2">
        <f>TREND(Calibration!$A$2:$A$4,Calibration!$D$2:$D$4,G174)</f>
        <v>531.54634575845535</v>
      </c>
    </row>
    <row r="175" spans="1:13" x14ac:dyDescent="0.25">
      <c r="A175">
        <v>863305</v>
      </c>
      <c r="B175">
        <v>13.963000299999999</v>
      </c>
      <c r="C175">
        <v>0.58590001000000003</v>
      </c>
      <c r="D175">
        <v>1070.67700195</v>
      </c>
      <c r="E175">
        <v>2.5527999399999999</v>
      </c>
      <c r="F175">
        <v>9.9000003020963209E+37</v>
      </c>
      <c r="G175">
        <v>1.39059997</v>
      </c>
      <c r="H175">
        <v>9.9000003020963209E+37</v>
      </c>
      <c r="K175" s="2">
        <f>TREND(Calibration!$A$2:$A$4,Calibration!$B$2:$B$4,C175)</f>
        <v>406.30584262585364</v>
      </c>
      <c r="L175" s="2">
        <f>TREND(Calibration!$A$2:$A$4,Calibration!$C$2:$C$4,E175)</f>
        <v>1009.3475281332994</v>
      </c>
      <c r="M175" s="2">
        <f>TREND(Calibration!$A$2:$A$4,Calibration!$D$2:$D$4,G175)</f>
        <v>532.45054962876111</v>
      </c>
    </row>
    <row r="176" spans="1:13" x14ac:dyDescent="0.25">
      <c r="A176">
        <v>868306</v>
      </c>
      <c r="B176">
        <v>14.102999690000001</v>
      </c>
      <c r="C176">
        <v>0.57620000999999998</v>
      </c>
      <c r="D176">
        <v>1343.0109863299999</v>
      </c>
      <c r="E176">
        <v>2.6570000600000001</v>
      </c>
      <c r="F176">
        <v>1048.7709960899999</v>
      </c>
      <c r="G176">
        <v>1.3900999999999999</v>
      </c>
      <c r="H176">
        <v>9.9000003020963209E+37</v>
      </c>
      <c r="K176" s="2">
        <f>TREND(Calibration!$A$2:$A$4,Calibration!$B$2:$B$4,C176)</f>
        <v>400.26764966821634</v>
      </c>
      <c r="L176" s="2">
        <f>TREND(Calibration!$A$2:$A$4,Calibration!$C$2:$C$4,E176)</f>
        <v>1051.2358226898828</v>
      </c>
      <c r="M176" s="2">
        <f>TREND(Calibration!$A$2:$A$4,Calibration!$D$2:$D$4,G176)</f>
        <v>532.24506201323356</v>
      </c>
    </row>
    <row r="177" spans="1:13" x14ac:dyDescent="0.25">
      <c r="A177">
        <v>873306</v>
      </c>
      <c r="B177">
        <v>14.248999599999999</v>
      </c>
      <c r="C177">
        <v>0.57889997999999998</v>
      </c>
      <c r="D177">
        <v>1205.8430175799999</v>
      </c>
      <c r="E177">
        <v>3.3455998899999999</v>
      </c>
      <c r="F177">
        <v>1326.5200195299999</v>
      </c>
      <c r="G177">
        <v>1.39059997</v>
      </c>
      <c r="H177">
        <v>9.9000003020963209E+37</v>
      </c>
      <c r="K177" s="2">
        <f>TREND(Calibration!$A$2:$A$4,Calibration!$B$2:$B$4,C177)</f>
        <v>401.9483651156217</v>
      </c>
      <c r="L177" s="2">
        <f>TREND(Calibration!$A$2:$A$4,Calibration!$C$2:$C$4,E177)</f>
        <v>1328.0519387428506</v>
      </c>
      <c r="M177" s="2">
        <f>TREND(Calibration!$A$2:$A$4,Calibration!$D$2:$D$4,G177)</f>
        <v>532.45054962876111</v>
      </c>
    </row>
    <row r="178" spans="1:13" x14ac:dyDescent="0.25">
      <c r="A178">
        <v>878319</v>
      </c>
      <c r="B178">
        <v>14.416000370000001</v>
      </c>
      <c r="C178">
        <v>0.59240000999999998</v>
      </c>
      <c r="D178">
        <v>738.94897461000005</v>
      </c>
      <c r="E178">
        <v>2.5494999900000002</v>
      </c>
      <c r="F178">
        <v>9.9000003020963209E+37</v>
      </c>
      <c r="G178">
        <v>1.38740003</v>
      </c>
      <c r="H178">
        <v>1162.7120361299999</v>
      </c>
      <c r="K178" s="2">
        <f>TREND(Calibration!$A$2:$A$4,Calibration!$B$2:$B$4,C178)</f>
        <v>410.35205440158995</v>
      </c>
      <c r="L178" s="2">
        <f>TREND(Calibration!$A$2:$A$4,Calibration!$C$2:$C$4,E178)</f>
        <v>1008.0209531003534</v>
      </c>
      <c r="M178" s="2">
        <f>TREND(Calibration!$A$2:$A$4,Calibration!$D$2:$D$4,G178)</f>
        <v>531.1353746373992</v>
      </c>
    </row>
    <row r="179" spans="1:13" x14ac:dyDescent="0.25">
      <c r="A179">
        <v>883306</v>
      </c>
      <c r="B179">
        <v>14.430999760000001</v>
      </c>
      <c r="C179">
        <v>0.58380001999999998</v>
      </c>
      <c r="D179">
        <v>9.9000003020963209E+37</v>
      </c>
      <c r="E179">
        <v>2.1298999799999998</v>
      </c>
      <c r="F179">
        <v>744.77801513999998</v>
      </c>
      <c r="G179">
        <v>1.3852000200000001</v>
      </c>
      <c r="H179">
        <v>9.9000003020963209E+37</v>
      </c>
      <c r="K179" s="2">
        <f>TREND(Calibration!$A$2:$A$4,Calibration!$B$2:$B$4,C179)</f>
        <v>404.99861120017232</v>
      </c>
      <c r="L179" s="2">
        <f>TREND(Calibration!$A$2:$A$4,Calibration!$C$2:$C$4,E179)</f>
        <v>839.3423679430108</v>
      </c>
      <c r="M179" s="2">
        <f>TREND(Calibration!$A$2:$A$4,Calibration!$D$2:$D$4,G179)</f>
        <v>530.23117076709343</v>
      </c>
    </row>
    <row r="180" spans="1:13" x14ac:dyDescent="0.25">
      <c r="A180">
        <v>888306</v>
      </c>
      <c r="B180">
        <v>14.41300011</v>
      </c>
      <c r="C180">
        <v>0.57950002</v>
      </c>
      <c r="D180">
        <v>1043.9620361299999</v>
      </c>
      <c r="E180">
        <v>3.4546001</v>
      </c>
      <c r="F180">
        <v>9.9000003020963209E+37</v>
      </c>
      <c r="G180">
        <v>1.3852000200000001</v>
      </c>
      <c r="H180">
        <v>9.9000003020963209E+37</v>
      </c>
      <c r="K180" s="2">
        <f>TREND(Calibration!$A$2:$A$4,Calibration!$B$2:$B$4,C180)</f>
        <v>402.32188648699292</v>
      </c>
      <c r="L180" s="2">
        <f>TREND(Calibration!$A$2:$A$4,Calibration!$C$2:$C$4,E180)</f>
        <v>1371.8698623998428</v>
      </c>
      <c r="M180" s="2">
        <f>TREND(Calibration!$A$2:$A$4,Calibration!$D$2:$D$4,G180)</f>
        <v>530.23117076709343</v>
      </c>
    </row>
    <row r="181" spans="1:13" x14ac:dyDescent="0.25">
      <c r="A181">
        <v>893307</v>
      </c>
      <c r="B181">
        <v>14.28100014</v>
      </c>
      <c r="C181">
        <v>0.57999997999999997</v>
      </c>
      <c r="D181">
        <v>918.46099853999999</v>
      </c>
      <c r="E181">
        <v>3.11599994</v>
      </c>
      <c r="F181">
        <v>9.9000003020963209E+37</v>
      </c>
      <c r="G181">
        <v>1.38740003</v>
      </c>
      <c r="H181">
        <v>9.9000003020963209E+37</v>
      </c>
      <c r="K181" s="2">
        <f>TREND(Calibration!$A$2:$A$4,Calibration!$B$2:$B$4,C181)</f>
        <v>402.63310864690015</v>
      </c>
      <c r="L181" s="2">
        <f>TREND(Calibration!$A$2:$A$4,Calibration!$C$2:$C$4,E181)</f>
        <v>1235.7530974768636</v>
      </c>
      <c r="M181" s="2">
        <f>TREND(Calibration!$A$2:$A$4,Calibration!$D$2:$D$4,G181)</f>
        <v>531.1353746373992</v>
      </c>
    </row>
    <row r="182" spans="1:13" x14ac:dyDescent="0.25">
      <c r="A182">
        <v>898306</v>
      </c>
      <c r="B182">
        <v>14.147999759999999</v>
      </c>
      <c r="C182">
        <v>0.58810001999999995</v>
      </c>
      <c r="D182">
        <v>1095.94799805</v>
      </c>
      <c r="E182">
        <v>2.6747999199999999</v>
      </c>
      <c r="F182">
        <v>1233.0169677700001</v>
      </c>
      <c r="G182">
        <v>1.39059997</v>
      </c>
      <c r="H182">
        <v>9.9000003020963209E+37</v>
      </c>
      <c r="K182" s="2">
        <f>TREND(Calibration!$A$2:$A$4,Calibration!$B$2:$B$4,C182)</f>
        <v>407.67533591335172</v>
      </c>
      <c r="L182" s="2">
        <f>TREND(Calibration!$A$2:$A$4,Calibration!$C$2:$C$4,E182)</f>
        <v>1058.3913401570981</v>
      </c>
      <c r="M182" s="2">
        <f>TREND(Calibration!$A$2:$A$4,Calibration!$D$2:$D$4,G182)</f>
        <v>532.45054962876111</v>
      </c>
    </row>
    <row r="183" spans="1:13" x14ac:dyDescent="0.25">
      <c r="A183">
        <v>903306</v>
      </c>
      <c r="B183">
        <v>14.04300022</v>
      </c>
      <c r="C183">
        <v>0.58160000999999995</v>
      </c>
      <c r="D183">
        <v>1148.4670410199999</v>
      </c>
      <c r="E183">
        <v>2.5878999199999999</v>
      </c>
      <c r="F183">
        <v>1260.2209472699999</v>
      </c>
      <c r="G183">
        <v>1.3900999999999999</v>
      </c>
      <c r="H183">
        <v>9.9000003020963209E+37</v>
      </c>
      <c r="K183" s="2">
        <f>TREND(Calibration!$A$2:$A$4,Calibration!$B$2:$B$4,C183)</f>
        <v>403.62911791267419</v>
      </c>
      <c r="L183" s="2">
        <f>TREND(Calibration!$A$2:$A$4,Calibration!$C$2:$C$4,E183)</f>
        <v>1023.4576683247903</v>
      </c>
      <c r="M183" s="2">
        <f>TREND(Calibration!$A$2:$A$4,Calibration!$D$2:$D$4,G183)</f>
        <v>532.24506201323356</v>
      </c>
    </row>
    <row r="184" spans="1:13" x14ac:dyDescent="0.25">
      <c r="A184">
        <v>908306</v>
      </c>
      <c r="B184">
        <v>13.958999629999999</v>
      </c>
      <c r="C184">
        <v>0.58490001999999996</v>
      </c>
      <c r="D184">
        <v>891.33502196999996</v>
      </c>
      <c r="E184">
        <v>2.83520007</v>
      </c>
      <c r="F184">
        <v>9.9000003020963209E+37</v>
      </c>
      <c r="G184">
        <v>1.3883999600000001</v>
      </c>
      <c r="H184">
        <v>9.9000003020963209E+37</v>
      </c>
      <c r="K184" s="2">
        <f>TREND(Calibration!$A$2:$A$4,Calibration!$B$2:$B$4,C184)</f>
        <v>405.68335473145078</v>
      </c>
      <c r="L184" s="2">
        <f>TREND(Calibration!$A$2:$A$4,Calibration!$C$2:$C$4,E184)</f>
        <v>1122.87196388498</v>
      </c>
      <c r="M184" s="2">
        <f>TREND(Calibration!$A$2:$A$4,Calibration!$D$2:$D$4,G184)</f>
        <v>531.54634575845535</v>
      </c>
    </row>
    <row r="185" spans="1:13" x14ac:dyDescent="0.25">
      <c r="A185">
        <v>913305</v>
      </c>
      <c r="B185">
        <v>13.994999890000001</v>
      </c>
      <c r="C185">
        <v>0.58969998000000001</v>
      </c>
      <c r="D185">
        <v>494.80200194999998</v>
      </c>
      <c r="E185">
        <v>5.0072998999999996</v>
      </c>
      <c r="F185">
        <v>9.9000003020963209E+37</v>
      </c>
      <c r="G185">
        <v>1.3895000200000001</v>
      </c>
      <c r="H185">
        <v>1314.8449707</v>
      </c>
      <c r="K185" s="2">
        <f>TREND(Calibration!$A$2:$A$4,Calibration!$B$2:$B$4,C185)</f>
        <v>408.67130160453746</v>
      </c>
      <c r="L185" s="2">
        <f>TREND(Calibration!$A$2:$A$4,Calibration!$C$2:$C$4,E185)</f>
        <v>1996.0528919428791</v>
      </c>
      <c r="M185" s="2">
        <f>TREND(Calibration!$A$2:$A$4,Calibration!$D$2:$D$4,G185)</f>
        <v>531.99847029860223</v>
      </c>
    </row>
    <row r="186" spans="1:13" x14ac:dyDescent="0.25">
      <c r="A186">
        <v>918306</v>
      </c>
      <c r="B186">
        <v>14.041999819999999</v>
      </c>
      <c r="C186">
        <v>0.58700001000000002</v>
      </c>
      <c r="D186">
        <v>9.9000003020963209E+37</v>
      </c>
      <c r="E186">
        <v>4.3624000499999998</v>
      </c>
      <c r="F186">
        <v>9.9000003020963209E+37</v>
      </c>
      <c r="G186">
        <v>1.3890000600000001</v>
      </c>
      <c r="H186">
        <v>9.9000003020963209E+37</v>
      </c>
      <c r="K186" s="2">
        <f>TREND(Calibration!$A$2:$A$4,Calibration!$B$2:$B$4,C186)</f>
        <v>406.9905861571321</v>
      </c>
      <c r="L186" s="2">
        <f>TREND(Calibration!$A$2:$A$4,Calibration!$C$2:$C$4,E186)</f>
        <v>1736.804103397373</v>
      </c>
      <c r="M186" s="2">
        <f>TREND(Calibration!$A$2:$A$4,Calibration!$D$2:$D$4,G186)</f>
        <v>531.79298679307362</v>
      </c>
    </row>
    <row r="187" spans="1:13" x14ac:dyDescent="0.25">
      <c r="A187">
        <v>923305</v>
      </c>
      <c r="B187">
        <v>14.23700047</v>
      </c>
      <c r="C187">
        <v>0.58539998999999998</v>
      </c>
      <c r="D187">
        <v>1103.7380371100001</v>
      </c>
      <c r="E187">
        <v>5.0089001700000004</v>
      </c>
      <c r="F187">
        <v>9.9000003020963209E+37</v>
      </c>
      <c r="G187">
        <v>1.38789999</v>
      </c>
      <c r="H187">
        <v>9.9000003020963209E+37</v>
      </c>
      <c r="K187" s="2">
        <f>TREND(Calibration!$A$2:$A$4,Calibration!$B$2:$B$4,C187)</f>
        <v>405.99458311629922</v>
      </c>
      <c r="L187" s="2">
        <f>TREND(Calibration!$A$2:$A$4,Calibration!$C$2:$C$4,E187)</f>
        <v>1996.6961981226618</v>
      </c>
      <c r="M187" s="2">
        <f>TREND(Calibration!$A$2:$A$4,Calibration!$D$2:$D$4,G187)</f>
        <v>531.3408581429278</v>
      </c>
    </row>
    <row r="188" spans="1:13" x14ac:dyDescent="0.25">
      <c r="A188">
        <v>928305</v>
      </c>
      <c r="B188">
        <v>14.41899967</v>
      </c>
      <c r="C188">
        <v>0.58590001000000003</v>
      </c>
      <c r="D188">
        <v>795.20898437000005</v>
      </c>
      <c r="E188">
        <v>3.87159991</v>
      </c>
      <c r="F188">
        <v>9.9000003020963209E+37</v>
      </c>
      <c r="G188">
        <v>1.38789999</v>
      </c>
      <c r="H188">
        <v>9.9000003020963209E+37</v>
      </c>
      <c r="K188" s="2">
        <f>TREND(Calibration!$A$2:$A$4,Calibration!$B$2:$B$4,C188)</f>
        <v>406.30584262585364</v>
      </c>
      <c r="L188" s="2">
        <f>TREND(Calibration!$A$2:$A$4,Calibration!$C$2:$C$4,E188)</f>
        <v>1539.5031709921866</v>
      </c>
      <c r="M188" s="2">
        <f>TREND(Calibration!$A$2:$A$4,Calibration!$D$2:$D$4,G188)</f>
        <v>531.3408581429278</v>
      </c>
    </row>
    <row r="189" spans="1:13" x14ac:dyDescent="0.25">
      <c r="A189">
        <v>933305</v>
      </c>
      <c r="B189">
        <v>14.505000109999999</v>
      </c>
      <c r="C189">
        <v>0.59240000999999998</v>
      </c>
      <c r="D189">
        <v>525.09997558999999</v>
      </c>
      <c r="E189">
        <v>3.44219995</v>
      </c>
      <c r="F189">
        <v>9.9000003020963209E+37</v>
      </c>
      <c r="G189">
        <v>1.3890000600000001</v>
      </c>
      <c r="H189">
        <v>9.9000003020963209E+37</v>
      </c>
      <c r="K189" s="2">
        <f>TREND(Calibration!$A$2:$A$4,Calibration!$B$2:$B$4,C189)</f>
        <v>410.35205440158995</v>
      </c>
      <c r="L189" s="2">
        <f>TREND(Calibration!$A$2:$A$4,Calibration!$C$2:$C$4,E189)</f>
        <v>1366.8850203886645</v>
      </c>
      <c r="M189" s="2">
        <f>TREND(Calibration!$A$2:$A$4,Calibration!$D$2:$D$4,G189)</f>
        <v>531.79298679307362</v>
      </c>
    </row>
    <row r="190" spans="1:13" x14ac:dyDescent="0.25">
      <c r="A190">
        <v>938305</v>
      </c>
      <c r="B190">
        <v>14.315999980000001</v>
      </c>
      <c r="C190">
        <v>0.58759998999999996</v>
      </c>
      <c r="D190">
        <v>9.9000003020963209E+37</v>
      </c>
      <c r="E190">
        <v>2.25519991</v>
      </c>
      <c r="F190">
        <v>1332.79003906</v>
      </c>
      <c r="G190">
        <v>1.3921999899999999</v>
      </c>
      <c r="H190">
        <v>9.9000003020963209E+37</v>
      </c>
      <c r="K190" s="2">
        <f>TREND(Calibration!$A$2:$A$4,Calibration!$B$2:$B$4,C190)</f>
        <v>407.36407017885614</v>
      </c>
      <c r="L190" s="2">
        <f>TREND(Calibration!$A$2:$A$4,Calibration!$C$2:$C$4,E190)</f>
        <v>889.71275499975582</v>
      </c>
      <c r="M190" s="2">
        <f>TREND(Calibration!$A$2:$A$4,Calibration!$D$2:$D$4,G190)</f>
        <v>533.10815767443671</v>
      </c>
    </row>
    <row r="191" spans="1:13" x14ac:dyDescent="0.25">
      <c r="A191">
        <v>943305</v>
      </c>
      <c r="B191">
        <v>14.196000099999999</v>
      </c>
      <c r="C191">
        <v>0.58700001000000002</v>
      </c>
      <c r="D191">
        <v>1155.1140136700001</v>
      </c>
      <c r="E191">
        <v>2.9572999499999999</v>
      </c>
      <c r="F191">
        <v>9.9000003020963209E+37</v>
      </c>
      <c r="G191">
        <v>1.39279997</v>
      </c>
      <c r="H191">
        <v>9.9000003020963209E+37</v>
      </c>
      <c r="K191" s="2">
        <f>TREND(Calibration!$A$2:$A$4,Calibration!$B$2:$B$4,C191)</f>
        <v>406.9905861571321</v>
      </c>
      <c r="L191" s="2">
        <f>TREND(Calibration!$A$2:$A$4,Calibration!$C$2:$C$4,E191)</f>
        <v>1171.9559355614374</v>
      </c>
      <c r="M191" s="2">
        <f>TREND(Calibration!$A$2:$A$4,Calibration!$D$2:$D$4,G191)</f>
        <v>533.35474938906805</v>
      </c>
    </row>
    <row r="192" spans="1:13" x14ac:dyDescent="0.25">
      <c r="A192">
        <v>948305</v>
      </c>
      <c r="B192">
        <v>14.09200001</v>
      </c>
      <c r="C192">
        <v>0.59030002000000004</v>
      </c>
      <c r="D192">
        <v>903.25598145000004</v>
      </c>
      <c r="E192">
        <v>4.4693999299999998</v>
      </c>
      <c r="F192">
        <v>9.9000003020963209E+37</v>
      </c>
      <c r="G192">
        <v>1.39279997</v>
      </c>
      <c r="H192">
        <v>9.9000003020963209E+37</v>
      </c>
      <c r="K192" s="2">
        <f>TREND(Calibration!$A$2:$A$4,Calibration!$B$2:$B$4,C192)</f>
        <v>409.04482297590869</v>
      </c>
      <c r="L192" s="2">
        <f>TREND(Calibration!$A$2:$A$4,Calibration!$C$2:$C$4,E192)</f>
        <v>1779.8178973446263</v>
      </c>
      <c r="M192" s="2">
        <f>TREND(Calibration!$A$2:$A$4,Calibration!$D$2:$D$4,G192)</f>
        <v>533.35474938906805</v>
      </c>
    </row>
    <row r="193" spans="1:13" x14ac:dyDescent="0.25">
      <c r="A193">
        <v>953305</v>
      </c>
      <c r="B193">
        <v>14.0170002</v>
      </c>
      <c r="C193">
        <v>0.58380001999999998</v>
      </c>
      <c r="D193">
        <v>942.69897461000005</v>
      </c>
      <c r="E193">
        <v>3.3503999699999998</v>
      </c>
      <c r="F193">
        <v>9.9000003020963209E+37</v>
      </c>
      <c r="G193">
        <v>1.3944000000000001</v>
      </c>
      <c r="H193">
        <v>9.9000003020963209E+37</v>
      </c>
      <c r="K193" s="2">
        <f>TREND(Calibration!$A$2:$A$4,Calibration!$B$2:$B$4,C193)</f>
        <v>404.99861120017232</v>
      </c>
      <c r="L193" s="2">
        <f>TREND(Calibration!$A$2:$A$4,Calibration!$C$2:$C$4,E193)</f>
        <v>1329.9815638232742</v>
      </c>
      <c r="M193" s="2">
        <f>TREND(Calibration!$A$2:$A$4,Calibration!$D$2:$D$4,G193)</f>
        <v>534.01236154474248</v>
      </c>
    </row>
    <row r="194" spans="1:13" x14ac:dyDescent="0.25">
      <c r="A194">
        <v>958330</v>
      </c>
      <c r="B194">
        <v>14.00599957</v>
      </c>
      <c r="C194">
        <v>0.59729999</v>
      </c>
      <c r="D194">
        <v>589.95300293000003</v>
      </c>
      <c r="E194">
        <v>2.6542999699999998</v>
      </c>
      <c r="F194">
        <v>9.9000003020963209E+37</v>
      </c>
      <c r="G194">
        <v>1.3954999400000001</v>
      </c>
      <c r="H194">
        <v>9.9000003020963209E+37</v>
      </c>
      <c r="K194" s="2">
        <f>TREND(Calibration!$A$2:$A$4,Calibration!$B$2:$B$4,C194)</f>
        <v>413.40226313649345</v>
      </c>
      <c r="L194" s="2">
        <f>TREND(Calibration!$A$2:$A$4,Calibration!$C$2:$C$4,E194)</f>
        <v>1050.1503904922106</v>
      </c>
      <c r="M194" s="2">
        <f>TREND(Calibration!$A$2:$A$4,Calibration!$D$2:$D$4,G194)</f>
        <v>534.46443676490253</v>
      </c>
    </row>
    <row r="195" spans="1:13" x14ac:dyDescent="0.25">
      <c r="A195">
        <v>963306</v>
      </c>
      <c r="B195">
        <v>14.019000050000001</v>
      </c>
      <c r="C195">
        <v>0.60479998999999995</v>
      </c>
      <c r="D195">
        <v>1228.10095215</v>
      </c>
      <c r="E195">
        <v>2.3422000399999998</v>
      </c>
      <c r="F195">
        <v>9.9000003020963209E+37</v>
      </c>
      <c r="G195">
        <v>1.39489996</v>
      </c>
      <c r="H195">
        <v>9.9000003020963209E+37</v>
      </c>
      <c r="K195" s="2">
        <f>TREND(Calibration!$A$2:$A$4,Calibration!$B$2:$B$4,C195)</f>
        <v>418.07096903157378</v>
      </c>
      <c r="L195" s="2">
        <f>TREND(Calibration!$A$2:$A$4,Calibration!$C$2:$C$4,E195)</f>
        <v>924.68667894438306</v>
      </c>
      <c r="M195" s="2">
        <f>TREND(Calibration!$A$2:$A$4,Calibration!$D$2:$D$4,G195)</f>
        <v>534.21784505027119</v>
      </c>
    </row>
    <row r="196" spans="1:13" x14ac:dyDescent="0.25">
      <c r="A196">
        <v>968306</v>
      </c>
      <c r="B196">
        <v>14.11100006</v>
      </c>
      <c r="C196">
        <v>0.58859998000000002</v>
      </c>
      <c r="D196">
        <v>9.9000003020963209E+37</v>
      </c>
      <c r="E196">
        <v>2.02999997</v>
      </c>
      <c r="F196">
        <v>9.9000003020963209E+37</v>
      </c>
      <c r="G196">
        <v>1.3944000000000001</v>
      </c>
      <c r="H196">
        <v>9.9000003020963209E+37</v>
      </c>
      <c r="K196" s="2">
        <f>TREND(Calibration!$A$2:$A$4,Calibration!$B$2:$B$4,C196)</f>
        <v>407.986558073259</v>
      </c>
      <c r="L196" s="2">
        <f>TREND(Calibration!$A$2:$A$4,Calibration!$C$2:$C$4,E196)</f>
        <v>799.18271126425066</v>
      </c>
      <c r="M196" s="2">
        <f>TREND(Calibration!$A$2:$A$4,Calibration!$D$2:$D$4,G196)</f>
        <v>534.01236154474248</v>
      </c>
    </row>
    <row r="197" spans="1:13" x14ac:dyDescent="0.25">
      <c r="A197">
        <v>973306</v>
      </c>
      <c r="B197">
        <v>14.31099987</v>
      </c>
      <c r="C197">
        <v>0.58700001000000002</v>
      </c>
      <c r="D197">
        <v>831.79797363</v>
      </c>
      <c r="E197">
        <v>2.15149999</v>
      </c>
      <c r="F197">
        <v>9.9000003020963209E+37</v>
      </c>
      <c r="G197">
        <v>1.4003000299999999</v>
      </c>
      <c r="H197">
        <v>9.9000003020963209E+37</v>
      </c>
      <c r="K197" s="2">
        <f>TREND(Calibration!$A$2:$A$4,Calibration!$B$2:$B$4,C197)</f>
        <v>406.9905861571321</v>
      </c>
      <c r="L197" s="2">
        <f>TREND(Calibration!$A$2:$A$4,Calibration!$C$2:$C$4,E197)</f>
        <v>848.02554010543395</v>
      </c>
      <c r="M197" s="2">
        <f>TREND(Calibration!$A$2:$A$4,Calibration!$D$2:$D$4,G197)</f>
        <v>536.43727323192581</v>
      </c>
    </row>
    <row r="198" spans="1:13" x14ac:dyDescent="0.25">
      <c r="A198">
        <v>978305</v>
      </c>
      <c r="B198">
        <v>14.489000320000001</v>
      </c>
      <c r="C198">
        <v>0.59079999000000005</v>
      </c>
      <c r="D198">
        <v>753.63201904000005</v>
      </c>
      <c r="E198">
        <v>2.0969998799999998</v>
      </c>
      <c r="F198">
        <v>1088.3580322299999</v>
      </c>
      <c r="G198">
        <v>1.39709997</v>
      </c>
      <c r="H198">
        <v>9.9000003020963209E+37</v>
      </c>
      <c r="K198" s="2">
        <f>TREND(Calibration!$A$2:$A$4,Calibration!$B$2:$B$4,C198)</f>
        <v>409.35605136075714</v>
      </c>
      <c r="L198" s="2">
        <f>TREND(Calibration!$A$2:$A$4,Calibration!$C$2:$C$4,E198)</f>
        <v>826.11657626694512</v>
      </c>
      <c r="M198" s="2">
        <f>TREND(Calibration!$A$2:$A$4,Calibration!$D$2:$D$4,G198)</f>
        <v>535.12204892057696</v>
      </c>
    </row>
    <row r="199" spans="1:13" x14ac:dyDescent="0.25">
      <c r="A199">
        <v>983305</v>
      </c>
      <c r="B199">
        <v>14.49100018</v>
      </c>
      <c r="C199">
        <v>0.59670000999999995</v>
      </c>
      <c r="D199">
        <v>1110.2480468700001</v>
      </c>
      <c r="E199">
        <v>2.2070999100000002</v>
      </c>
      <c r="F199">
        <v>950.31597899999997</v>
      </c>
      <c r="G199">
        <v>1.40090001</v>
      </c>
      <c r="H199">
        <v>9.9000003020963209E+37</v>
      </c>
      <c r="K199" s="2">
        <f>TREND(Calibration!$A$2:$A$4,Calibration!$B$2:$B$4,C199)</f>
        <v>413.02877911476935</v>
      </c>
      <c r="L199" s="2">
        <f>TREND(Calibration!$A$2:$A$4,Calibration!$C$2:$C$4,E199)</f>
        <v>870.37662594182711</v>
      </c>
      <c r="M199" s="2">
        <f>TREND(Calibration!$A$2:$A$4,Calibration!$D$2:$D$4,G199)</f>
        <v>536.68386494655715</v>
      </c>
    </row>
    <row r="200" spans="1:13" x14ac:dyDescent="0.25">
      <c r="A200">
        <v>988306</v>
      </c>
      <c r="B200">
        <v>14.420000079999999</v>
      </c>
      <c r="C200">
        <v>0.58810001999999995</v>
      </c>
      <c r="D200">
        <v>1008.04199219</v>
      </c>
      <c r="E200">
        <v>2.4026000500000002</v>
      </c>
      <c r="F200">
        <v>1143.0500488299999</v>
      </c>
      <c r="G200">
        <v>1.4003000299999999</v>
      </c>
      <c r="H200">
        <v>9.9000003020963209E+37</v>
      </c>
      <c r="K200" s="2">
        <f>TREND(Calibration!$A$2:$A$4,Calibration!$B$2:$B$4,C200)</f>
        <v>407.67533591335172</v>
      </c>
      <c r="L200" s="2">
        <f>TREND(Calibration!$A$2:$A$4,Calibration!$C$2:$C$4,E200)</f>
        <v>948.96739388118533</v>
      </c>
      <c r="M200" s="2">
        <f>TREND(Calibration!$A$2:$A$4,Calibration!$D$2:$D$4,G200)</f>
        <v>536.43727323192581</v>
      </c>
    </row>
    <row r="201" spans="1:13" x14ac:dyDescent="0.25">
      <c r="A201">
        <v>993305</v>
      </c>
      <c r="B201">
        <v>14.32299995</v>
      </c>
      <c r="C201">
        <v>0.58219999</v>
      </c>
      <c r="D201">
        <v>744.49798583999996</v>
      </c>
      <c r="E201">
        <v>2.2385001199999999</v>
      </c>
      <c r="F201">
        <v>1089.8719482399999</v>
      </c>
      <c r="G201">
        <v>1.39919996</v>
      </c>
      <c r="H201">
        <v>9.9000003020963209E+37</v>
      </c>
      <c r="K201" s="2">
        <f>TREND(Calibration!$A$2:$A$4,Calibration!$B$2:$B$4,C201)</f>
        <v>404.00260193439829</v>
      </c>
      <c r="L201" s="2">
        <f>TREND(Calibration!$A$2:$A$4,Calibration!$C$2:$C$4,E201)</f>
        <v>882.99946405006119</v>
      </c>
      <c r="M201" s="2">
        <f>TREND(Calibration!$A$2:$A$4,Calibration!$D$2:$D$4,G201)</f>
        <v>535.9851445817801</v>
      </c>
    </row>
    <row r="202" spans="1:13" x14ac:dyDescent="0.25">
      <c r="A202">
        <v>998305</v>
      </c>
      <c r="B202">
        <v>14.178999900000001</v>
      </c>
      <c r="C202">
        <v>0.58700001000000002</v>
      </c>
      <c r="D202">
        <v>1002.01098633</v>
      </c>
      <c r="E202">
        <v>2.3599999</v>
      </c>
      <c r="F202">
        <v>942.13201904000005</v>
      </c>
      <c r="G202">
        <v>1.3987000000000001</v>
      </c>
      <c r="H202">
        <v>9.9000003020963209E+37</v>
      </c>
      <c r="K202" s="2">
        <f>TREND(Calibration!$A$2:$A$4,Calibration!$B$2:$B$4,C202)</f>
        <v>406.9905861571321</v>
      </c>
      <c r="L202" s="2">
        <f>TREND(Calibration!$A$2:$A$4,Calibration!$C$2:$C$4,E202)</f>
        <v>931.84219641159848</v>
      </c>
      <c r="M202" s="2">
        <f>TREND(Calibration!$A$2:$A$4,Calibration!$D$2:$D$4,G202)</f>
        <v>535.77966107625139</v>
      </c>
    </row>
    <row r="203" spans="1:13" x14ac:dyDescent="0.25">
      <c r="A203">
        <v>1003305</v>
      </c>
      <c r="B203">
        <v>14.04300022</v>
      </c>
      <c r="C203">
        <v>0.58649998999999997</v>
      </c>
      <c r="D203">
        <v>1239.9880371100001</v>
      </c>
      <c r="E203">
        <v>2.02950001</v>
      </c>
      <c r="F203">
        <v>617.38598633000004</v>
      </c>
      <c r="G203">
        <v>1.3997999400000001</v>
      </c>
      <c r="H203">
        <v>9.9000003020963209E+37</v>
      </c>
      <c r="K203" s="2">
        <f>TREND(Calibration!$A$2:$A$4,Calibration!$B$2:$B$4,C203)</f>
        <v>406.67932664757768</v>
      </c>
      <c r="L203" s="2">
        <f>TREND(Calibration!$A$2:$A$4,Calibration!$C$2:$C$4,E203)</f>
        <v>798.9817280816352</v>
      </c>
      <c r="M203" s="2">
        <f>TREND(Calibration!$A$2:$A$4,Calibration!$D$2:$D$4,G203)</f>
        <v>536.23173629641144</v>
      </c>
    </row>
    <row r="204" spans="1:13" x14ac:dyDescent="0.25">
      <c r="A204">
        <v>1008305</v>
      </c>
      <c r="B204">
        <v>13.93000031</v>
      </c>
      <c r="C204">
        <v>0.58810001999999995</v>
      </c>
      <c r="D204">
        <v>1041.0510253899999</v>
      </c>
      <c r="E204">
        <v>2.2232999800000002</v>
      </c>
      <c r="F204">
        <v>648.03198241999996</v>
      </c>
      <c r="G204">
        <v>1.3997999400000001</v>
      </c>
      <c r="H204">
        <v>9.9000003020963209E+37</v>
      </c>
      <c r="K204" s="2">
        <f>TREND(Calibration!$A$2:$A$4,Calibration!$B$2:$B$4,C204)</f>
        <v>407.67533591335172</v>
      </c>
      <c r="L204" s="2">
        <f>TREND(Calibration!$A$2:$A$4,Calibration!$C$2:$C$4,E204)</f>
        <v>876.88903018855228</v>
      </c>
      <c r="M204" s="2">
        <f>TREND(Calibration!$A$2:$A$4,Calibration!$D$2:$D$4,G204)</f>
        <v>536.23173629641144</v>
      </c>
    </row>
    <row r="205" spans="1:13" x14ac:dyDescent="0.25">
      <c r="A205">
        <v>1013307</v>
      </c>
      <c r="B205">
        <v>13.958999629999999</v>
      </c>
      <c r="C205">
        <v>0.60049998999999998</v>
      </c>
      <c r="D205">
        <v>920.72399901999995</v>
      </c>
      <c r="E205">
        <v>2.3059999900000001</v>
      </c>
      <c r="F205">
        <v>1056.7889404299999</v>
      </c>
      <c r="G205">
        <v>1.403</v>
      </c>
      <c r="H205">
        <v>1342.23498535</v>
      </c>
      <c r="K205" s="2">
        <f>TREND(Calibration!$A$2:$A$4,Calibration!$B$2:$B$4,C205)</f>
        <v>415.39424431839439</v>
      </c>
      <c r="L205" s="2">
        <f>TREND(Calibration!$A$2:$A$4,Calibration!$C$2:$C$4,E205)</f>
        <v>910.13431223537123</v>
      </c>
      <c r="M205" s="2">
        <f>TREND(Calibration!$A$2:$A$4,Calibration!$D$2:$D$4,G205)</f>
        <v>537.5469606077603</v>
      </c>
    </row>
    <row r="206" spans="1:13" x14ac:dyDescent="0.25">
      <c r="A206">
        <v>1018306</v>
      </c>
      <c r="B206">
        <v>14.085000040000001</v>
      </c>
      <c r="C206">
        <v>0.58590001000000003</v>
      </c>
      <c r="D206">
        <v>9.9000003020963209E+37</v>
      </c>
      <c r="E206">
        <v>1.8825999499999999</v>
      </c>
      <c r="F206">
        <v>707.17602538999995</v>
      </c>
      <c r="G206">
        <v>1.4035999800000001</v>
      </c>
      <c r="H206">
        <v>9.9000003020963209E+37</v>
      </c>
      <c r="K206" s="2">
        <f>TREND(Calibration!$A$2:$A$4,Calibration!$B$2:$B$4,C206)</f>
        <v>406.30584262585364</v>
      </c>
      <c r="L206" s="2">
        <f>TREND(Calibration!$A$2:$A$4,Calibration!$C$2:$C$4,E206)</f>
        <v>739.9281206226442</v>
      </c>
      <c r="M206" s="2">
        <f>TREND(Calibration!$A$2:$A$4,Calibration!$D$2:$D$4,G206)</f>
        <v>537.79355232239163</v>
      </c>
    </row>
    <row r="207" spans="1:13" x14ac:dyDescent="0.25">
      <c r="A207">
        <v>1023306</v>
      </c>
      <c r="B207">
        <v>14.321000099999999</v>
      </c>
      <c r="C207">
        <v>0.58920002000000005</v>
      </c>
      <c r="D207">
        <v>639.78302001999998</v>
      </c>
      <c r="E207">
        <v>2.1066999399999999</v>
      </c>
      <c r="F207">
        <v>9.9000003020963209E+37</v>
      </c>
      <c r="G207">
        <v>1.40409994</v>
      </c>
      <c r="H207">
        <v>1113.5369873</v>
      </c>
      <c r="K207" s="2">
        <f>TREND(Calibration!$A$2:$A$4,Calibration!$B$2:$B$4,C207)</f>
        <v>408.36007944463023</v>
      </c>
      <c r="L207" s="2">
        <f>TREND(Calibration!$A$2:$A$4,Calibration!$C$2:$C$4,E207)</f>
        <v>830.0159860804514</v>
      </c>
      <c r="M207" s="2">
        <f>TREND(Calibration!$A$2:$A$4,Calibration!$D$2:$D$4,G207)</f>
        <v>537.99903582792035</v>
      </c>
    </row>
    <row r="208" spans="1:13" x14ac:dyDescent="0.25">
      <c r="A208">
        <v>1028305</v>
      </c>
      <c r="B208">
        <v>14.44999981</v>
      </c>
      <c r="C208">
        <v>0.59509999000000002</v>
      </c>
      <c r="D208">
        <v>9.9000003020963209E+37</v>
      </c>
      <c r="E208">
        <v>2.0408000899999998</v>
      </c>
      <c r="F208">
        <v>897.37200928000004</v>
      </c>
      <c r="G208">
        <v>1.4078999800000001</v>
      </c>
      <c r="H208">
        <v>9.9000003020963209E+37</v>
      </c>
      <c r="K208" s="2">
        <f>TREND(Calibration!$A$2:$A$4,Calibration!$B$2:$B$4,C208)</f>
        <v>412.03277607393653</v>
      </c>
      <c r="L208" s="2">
        <f>TREND(Calibration!$A$2:$A$4,Calibration!$C$2:$C$4,E208)</f>
        <v>803.52434357529251</v>
      </c>
      <c r="M208" s="2">
        <f>TREND(Calibration!$A$2:$A$4,Calibration!$D$2:$D$4,G208)</f>
        <v>539.56085185390054</v>
      </c>
    </row>
    <row r="209" spans="1:13" x14ac:dyDescent="0.25">
      <c r="A209">
        <v>1033306</v>
      </c>
      <c r="B209">
        <v>14.522000309999999</v>
      </c>
      <c r="C209">
        <v>0.59079999000000005</v>
      </c>
      <c r="D209">
        <v>821.17401123000002</v>
      </c>
      <c r="E209">
        <v>2.1342001000000002</v>
      </c>
      <c r="F209">
        <v>1048.8530273399999</v>
      </c>
      <c r="G209">
        <v>1.40409994</v>
      </c>
      <c r="H209">
        <v>9.9000003020963209E+37</v>
      </c>
      <c r="K209" s="2">
        <f>TREND(Calibration!$A$2:$A$4,Calibration!$B$2:$B$4,C209)</f>
        <v>409.35605136075714</v>
      </c>
      <c r="L209" s="2">
        <f>TREND(Calibration!$A$2:$A$4,Calibration!$C$2:$C$4,E209)</f>
        <v>841.07100984081922</v>
      </c>
      <c r="M209" s="2">
        <f>TREND(Calibration!$A$2:$A$4,Calibration!$D$2:$D$4,G209)</f>
        <v>537.99903582792035</v>
      </c>
    </row>
    <row r="210" spans="1:13" x14ac:dyDescent="0.25">
      <c r="A210">
        <v>1038306</v>
      </c>
      <c r="B210">
        <v>14.46700001</v>
      </c>
      <c r="C210">
        <v>0.58810001999999995</v>
      </c>
      <c r="D210">
        <v>883.18103026999995</v>
      </c>
      <c r="E210">
        <v>2.02139997</v>
      </c>
      <c r="F210">
        <v>841.56896973000005</v>
      </c>
      <c r="G210">
        <v>1.4052</v>
      </c>
      <c r="H210">
        <v>9.9000003020963209E+37</v>
      </c>
      <c r="K210" s="2">
        <f>TREND(Calibration!$A$2:$A$4,Calibration!$B$2:$B$4,C210)</f>
        <v>407.67533591335172</v>
      </c>
      <c r="L210" s="2">
        <f>TREND(Calibration!$A$2:$A$4,Calibration!$C$2:$C$4,E210)</f>
        <v>795.72552394828006</v>
      </c>
      <c r="M210" s="2">
        <f>TREND(Calibration!$A$2:$A$4,Calibration!$D$2:$D$4,G210)</f>
        <v>538.45116036806724</v>
      </c>
    </row>
    <row r="211" spans="1:13" x14ac:dyDescent="0.25">
      <c r="A211">
        <v>1043305</v>
      </c>
      <c r="B211">
        <v>14.32800007</v>
      </c>
      <c r="C211">
        <v>0.58319997999999995</v>
      </c>
      <c r="D211">
        <v>1276.2239990200001</v>
      </c>
      <c r="E211">
        <v>2.20169997</v>
      </c>
      <c r="F211">
        <v>729.19897461000005</v>
      </c>
      <c r="G211">
        <v>1.40629995</v>
      </c>
      <c r="H211">
        <v>9.9000003020963209E+37</v>
      </c>
      <c r="K211" s="2">
        <f>TREND(Calibration!$A$2:$A$4,Calibration!$B$2:$B$4,C211)</f>
        <v>404.62508982880109</v>
      </c>
      <c r="L211" s="2">
        <f>TREND(Calibration!$A$2:$A$4,Calibration!$C$2:$C$4,E211)</f>
        <v>868.20585802612914</v>
      </c>
      <c r="M211" s="2">
        <f>TREND(Calibration!$A$2:$A$4,Calibration!$D$2:$D$4,G211)</f>
        <v>538.90323969822612</v>
      </c>
    </row>
    <row r="212" spans="1:13" x14ac:dyDescent="0.25">
      <c r="A212">
        <v>1048306</v>
      </c>
      <c r="B212">
        <v>14.20100021</v>
      </c>
      <c r="C212">
        <v>0.58590001000000003</v>
      </c>
      <c r="D212">
        <v>1330.4510498</v>
      </c>
      <c r="E212">
        <v>3.1247000699999998</v>
      </c>
      <c r="F212">
        <v>1040.3950195299999</v>
      </c>
      <c r="G212">
        <v>1.40409994</v>
      </c>
      <c r="H212">
        <v>9.9000003020963209E+37</v>
      </c>
      <c r="K212" s="2">
        <f>TREND(Calibration!$A$2:$A$4,Calibration!$B$2:$B$4,C212)</f>
        <v>406.30584262585364</v>
      </c>
      <c r="L212" s="2">
        <f>TREND(Calibration!$A$2:$A$4,Calibration!$C$2:$C$4,E212)</f>
        <v>1239.2505369051537</v>
      </c>
      <c r="M212" s="2">
        <f>TREND(Calibration!$A$2:$A$4,Calibration!$D$2:$D$4,G212)</f>
        <v>537.99903582792035</v>
      </c>
    </row>
    <row r="213" spans="1:13" x14ac:dyDescent="0.25">
      <c r="A213">
        <v>1053306</v>
      </c>
      <c r="B213">
        <v>14.11600018</v>
      </c>
      <c r="C213">
        <v>0.57950002</v>
      </c>
      <c r="D213">
        <v>997.00402831999997</v>
      </c>
      <c r="E213">
        <v>2.5971000200000001</v>
      </c>
      <c r="F213">
        <v>802.55200194999998</v>
      </c>
      <c r="G213">
        <v>1.4073</v>
      </c>
      <c r="H213">
        <v>9.9000003020963209E+37</v>
      </c>
      <c r="K213" s="2">
        <f>TREND(Calibration!$A$2:$A$4,Calibration!$B$2:$B$4,C213)</f>
        <v>402.32188648699292</v>
      </c>
      <c r="L213" s="2">
        <f>TREND(Calibration!$A$2:$A$4,Calibration!$C$2:$C$4,E213)</f>
        <v>1027.1560949556813</v>
      </c>
      <c r="M213" s="2">
        <f>TREND(Calibration!$A$2:$A$4,Calibration!$D$2:$D$4,G213)</f>
        <v>539.31426013926921</v>
      </c>
    </row>
    <row r="214" spans="1:13" x14ac:dyDescent="0.25">
      <c r="A214">
        <v>1058313</v>
      </c>
      <c r="B214">
        <v>14.09000015</v>
      </c>
      <c r="C214">
        <v>0.59780001999999999</v>
      </c>
      <c r="D214">
        <v>1122.7110595700001</v>
      </c>
      <c r="E214">
        <v>3.0506999499999998</v>
      </c>
      <c r="F214">
        <v>9.9000003020963209E+37</v>
      </c>
      <c r="G214">
        <v>1.403</v>
      </c>
      <c r="H214">
        <v>9.9000003020963209E+37</v>
      </c>
      <c r="K214" s="2">
        <f>TREND(Calibration!$A$2:$A$4,Calibration!$B$2:$B$4,C214)</f>
        <v>413.71352887098902</v>
      </c>
      <c r="L214" s="2">
        <f>TREND(Calibration!$A$2:$A$4,Calibration!$C$2:$C$4,E214)</f>
        <v>1209.5025978069789</v>
      </c>
      <c r="M214" s="2">
        <f>TREND(Calibration!$A$2:$A$4,Calibration!$D$2:$D$4,G214)</f>
        <v>537.5469606077603</v>
      </c>
    </row>
    <row r="215" spans="1:13" x14ac:dyDescent="0.25">
      <c r="A215">
        <v>1063302</v>
      </c>
      <c r="B215">
        <v>14.01799965</v>
      </c>
      <c r="C215">
        <v>0.57999997999999997</v>
      </c>
      <c r="D215">
        <v>1107.7729492200001</v>
      </c>
      <c r="E215">
        <v>2.1456000799999999</v>
      </c>
      <c r="F215">
        <v>1030.62597656</v>
      </c>
      <c r="G215">
        <v>1.40840006</v>
      </c>
      <c r="H215">
        <v>9.9000003020963209E+37</v>
      </c>
      <c r="K215" s="2">
        <f>TREND(Calibration!$A$2:$A$4,Calibration!$B$2:$B$4,C215)</f>
        <v>402.63310864690015</v>
      </c>
      <c r="L215" s="2">
        <f>TREND(Calibration!$A$2:$A$4,Calibration!$C$2:$C$4,E215)</f>
        <v>845.65378498713528</v>
      </c>
      <c r="M215" s="2">
        <f>TREND(Calibration!$A$2:$A$4,Calibration!$D$2:$D$4,G215)</f>
        <v>539.76638467941609</v>
      </c>
    </row>
    <row r="216" spans="1:13" x14ac:dyDescent="0.25">
      <c r="A216">
        <v>1068302</v>
      </c>
      <c r="B216">
        <v>14.09000015</v>
      </c>
      <c r="C216">
        <v>0.58490001999999996</v>
      </c>
      <c r="D216">
        <v>1035.5</v>
      </c>
      <c r="E216">
        <v>2.3740000700000001</v>
      </c>
      <c r="F216">
        <v>966.79699706999997</v>
      </c>
      <c r="G216">
        <v>1.40629995</v>
      </c>
      <c r="H216">
        <v>9.9000003020963209E+37</v>
      </c>
      <c r="K216" s="2">
        <f>TREND(Calibration!$A$2:$A$4,Calibration!$B$2:$B$4,C216)</f>
        <v>405.68335473145078</v>
      </c>
      <c r="L216" s="2">
        <f>TREND(Calibration!$A$2:$A$4,Calibration!$C$2:$C$4,E216)</f>
        <v>937.47024410292795</v>
      </c>
      <c r="M216" s="2">
        <f>TREND(Calibration!$A$2:$A$4,Calibration!$D$2:$D$4,G216)</f>
        <v>538.90323969822612</v>
      </c>
    </row>
    <row r="217" spans="1:13" x14ac:dyDescent="0.25">
      <c r="A217">
        <v>1073299</v>
      </c>
      <c r="B217">
        <v>14.30000019</v>
      </c>
      <c r="C217">
        <v>0.59670000999999995</v>
      </c>
      <c r="D217">
        <v>758.55700683999999</v>
      </c>
      <c r="E217">
        <v>2.5926999999999998</v>
      </c>
      <c r="F217">
        <v>9.9000003020963209E+37</v>
      </c>
      <c r="G217">
        <v>1.40900004</v>
      </c>
      <c r="H217">
        <v>1165.4610595700001</v>
      </c>
      <c r="K217" s="2">
        <f>TREND(Calibration!$A$2:$A$4,Calibration!$B$2:$B$4,C217)</f>
        <v>413.02877911476935</v>
      </c>
      <c r="L217" s="2">
        <f>TREND(Calibration!$A$2:$A$4,Calibration!$C$2:$C$4,E217)</f>
        <v>1025.387293405214</v>
      </c>
      <c r="M217" s="2">
        <f>TREND(Calibration!$A$2:$A$4,Calibration!$D$2:$D$4,G217)</f>
        <v>540.01297639404743</v>
      </c>
    </row>
    <row r="218" spans="1:13" x14ac:dyDescent="0.25">
      <c r="A218">
        <v>1078299</v>
      </c>
      <c r="B218">
        <v>14.420000079999999</v>
      </c>
      <c r="C218">
        <v>0.59570003000000005</v>
      </c>
      <c r="D218">
        <v>1100.67004395</v>
      </c>
      <c r="E218">
        <v>1.8793</v>
      </c>
      <c r="F218">
        <v>1356.64099121</v>
      </c>
      <c r="G218">
        <v>1.4111000300000001</v>
      </c>
      <c r="H218">
        <v>9.9000003020963209E+37</v>
      </c>
      <c r="K218" s="2">
        <f>TREND(Calibration!$A$2:$A$4,Calibration!$B$2:$B$4,C218)</f>
        <v>412.40629744530776</v>
      </c>
      <c r="L218" s="2">
        <f>TREND(Calibration!$A$2:$A$4,Calibration!$C$2:$C$4,E218)</f>
        <v>738.60154558969805</v>
      </c>
      <c r="M218" s="2">
        <f>TREND(Calibration!$A$2:$A$4,Calibration!$D$2:$D$4,G218)</f>
        <v>540.87607205525057</v>
      </c>
    </row>
    <row r="219" spans="1:13" x14ac:dyDescent="0.25">
      <c r="A219">
        <v>1083299</v>
      </c>
      <c r="B219">
        <v>14.5340004</v>
      </c>
      <c r="C219">
        <v>0.59670000999999995</v>
      </c>
      <c r="D219">
        <v>1097.7700195299999</v>
      </c>
      <c r="E219">
        <v>2.0473001000000002</v>
      </c>
      <c r="F219">
        <v>9.9000003020963209E+37</v>
      </c>
      <c r="G219">
        <v>1.4117000099999999</v>
      </c>
      <c r="H219">
        <v>1351.0479736299999</v>
      </c>
      <c r="K219" s="2">
        <f>TREND(Calibration!$A$2:$A$4,Calibration!$B$2:$B$4,C219)</f>
        <v>413.02877911476935</v>
      </c>
      <c r="L219" s="2">
        <f>TREND(Calibration!$A$2:$A$4,Calibration!$C$2:$C$4,E219)</f>
        <v>806.13733800851151</v>
      </c>
      <c r="M219" s="2">
        <f>TREND(Calibration!$A$2:$A$4,Calibration!$D$2:$D$4,G219)</f>
        <v>541.1226637698818</v>
      </c>
    </row>
    <row r="220" spans="1:13" x14ac:dyDescent="0.25">
      <c r="A220">
        <v>1088303</v>
      </c>
      <c r="B220">
        <v>14.52099991</v>
      </c>
      <c r="C220">
        <v>0.59840000000000004</v>
      </c>
      <c r="D220">
        <v>993.64599609000004</v>
      </c>
      <c r="E220">
        <v>1.94630003</v>
      </c>
      <c r="F220">
        <v>9.9000003020963209E+37</v>
      </c>
      <c r="G220">
        <v>1.41330004</v>
      </c>
      <c r="H220">
        <v>9.9000003020963209E+37</v>
      </c>
      <c r="K220" s="2">
        <f>TREND(Calibration!$A$2:$A$4,Calibration!$B$2:$B$4,C220)</f>
        <v>414.08701289271312</v>
      </c>
      <c r="L220" s="2">
        <f>TREND(Calibration!$A$2:$A$4,Calibration!$C$2:$C$4,E220)</f>
        <v>765.53545883221557</v>
      </c>
      <c r="M220" s="2">
        <f>TREND(Calibration!$A$2:$A$4,Calibration!$D$2:$D$4,G220)</f>
        <v>541.78027592555634</v>
      </c>
    </row>
    <row r="221" spans="1:13" x14ac:dyDescent="0.25">
      <c r="A221">
        <v>1093303</v>
      </c>
      <c r="B221">
        <v>14.381999970000001</v>
      </c>
      <c r="C221">
        <v>0.59460002000000001</v>
      </c>
      <c r="D221">
        <v>9.9000003020963209E+37</v>
      </c>
      <c r="E221">
        <v>2.0316000000000001</v>
      </c>
      <c r="F221">
        <v>9.9000003020963209E+37</v>
      </c>
      <c r="G221">
        <v>1.4137999999999999</v>
      </c>
      <c r="H221">
        <v>9.9000003020963209E+37</v>
      </c>
      <c r="K221" s="2">
        <f>TREND(Calibration!$A$2:$A$4,Calibration!$B$2:$B$4,C221)</f>
        <v>411.72154768908808</v>
      </c>
      <c r="L221" s="2">
        <f>TREND(Calibration!$A$2:$A$4,Calibration!$C$2:$C$4,E221)</f>
        <v>799.82592096438702</v>
      </c>
      <c r="M221" s="2">
        <f>TREND(Calibration!$A$2:$A$4,Calibration!$D$2:$D$4,G221)</f>
        <v>541.98575943108494</v>
      </c>
    </row>
    <row r="222" spans="1:13" x14ac:dyDescent="0.25">
      <c r="A222">
        <v>1098299</v>
      </c>
      <c r="B222">
        <v>14.25899982</v>
      </c>
      <c r="C222">
        <v>0.58380001999999998</v>
      </c>
      <c r="D222">
        <v>800.60498046999999</v>
      </c>
      <c r="E222">
        <v>2.0348999499999998</v>
      </c>
      <c r="F222">
        <v>1295.27404785</v>
      </c>
      <c r="G222">
        <v>1.4213999500000001</v>
      </c>
      <c r="H222">
        <v>1138</v>
      </c>
      <c r="K222" s="2">
        <f>TREND(Calibration!$A$2:$A$4,Calibration!$B$2:$B$4,C222)</f>
        <v>404.99861120017232</v>
      </c>
      <c r="L222" s="2">
        <f>TREND(Calibration!$A$2:$A$4,Calibration!$C$2:$C$4,E222)</f>
        <v>801.15249599733306</v>
      </c>
      <c r="M222" s="2">
        <f>TREND(Calibration!$A$2:$A$4,Calibration!$D$2:$D$4,G222)</f>
        <v>545.10933805305967</v>
      </c>
    </row>
    <row r="223" spans="1:13" x14ac:dyDescent="0.25">
      <c r="A223">
        <v>1103299</v>
      </c>
      <c r="B223">
        <v>14.10900021</v>
      </c>
      <c r="C223">
        <v>0.58539998999999998</v>
      </c>
      <c r="D223">
        <v>1138.8430175799999</v>
      </c>
      <c r="E223">
        <v>1.85290003</v>
      </c>
      <c r="F223">
        <v>801.22698975000003</v>
      </c>
      <c r="G223">
        <v>1.4213999500000001</v>
      </c>
      <c r="H223">
        <v>9.9000003020963209E+37</v>
      </c>
      <c r="K223" s="2">
        <f>TREND(Calibration!$A$2:$A$4,Calibration!$B$2:$B$4,C223)</f>
        <v>405.99458311629922</v>
      </c>
      <c r="L223" s="2">
        <f>TREND(Calibration!$A$2:$A$4,Calibration!$C$2:$C$4,E223)</f>
        <v>727.9887965866742</v>
      </c>
      <c r="M223" s="2">
        <f>TREND(Calibration!$A$2:$A$4,Calibration!$D$2:$D$4,G223)</f>
        <v>545.10933805305967</v>
      </c>
    </row>
    <row r="224" spans="1:13" x14ac:dyDescent="0.25">
      <c r="A224">
        <v>1108303</v>
      </c>
      <c r="B224">
        <v>14.027999879999999</v>
      </c>
      <c r="C224">
        <v>0.59570003000000005</v>
      </c>
      <c r="D224">
        <v>1066.9079589800001</v>
      </c>
      <c r="E224">
        <v>1.76540005</v>
      </c>
      <c r="F224">
        <v>705.92901611000002</v>
      </c>
      <c r="G224">
        <v>1.42250001</v>
      </c>
      <c r="H224">
        <v>9.9000003020963209E+37</v>
      </c>
      <c r="K224" s="2">
        <f>TREND(Calibration!$A$2:$A$4,Calibration!$B$2:$B$4,C224)</f>
        <v>412.40629744530776</v>
      </c>
      <c r="L224" s="2">
        <f>TREND(Calibration!$A$2:$A$4,Calibration!$C$2:$C$4,E224)</f>
        <v>692.81393367926921</v>
      </c>
      <c r="M224" s="2">
        <f>TREND(Calibration!$A$2:$A$4,Calibration!$D$2:$D$4,G224)</f>
        <v>545.56146259320656</v>
      </c>
    </row>
    <row r="225" spans="1:13" x14ac:dyDescent="0.25">
      <c r="A225">
        <v>1113299</v>
      </c>
      <c r="B225">
        <v>13.994999890000001</v>
      </c>
      <c r="C225">
        <v>0.58649998999999997</v>
      </c>
      <c r="D225">
        <v>1018.98101807</v>
      </c>
      <c r="E225">
        <v>1.75510001</v>
      </c>
      <c r="F225">
        <v>839.67602538999995</v>
      </c>
      <c r="G225">
        <v>1.42190003</v>
      </c>
      <c r="H225">
        <v>9.9000003020963209E+37</v>
      </c>
      <c r="K225" s="2">
        <f>TREND(Calibration!$A$2:$A$4,Calibration!$B$2:$B$4,C225)</f>
        <v>406.67932664757768</v>
      </c>
      <c r="L225" s="2">
        <f>TREND(Calibration!$A$2:$A$4,Calibration!$C$2:$C$4,E225)</f>
        <v>688.67333279066577</v>
      </c>
      <c r="M225" s="2">
        <f>TREND(Calibration!$A$2:$A$4,Calibration!$D$2:$D$4,G225)</f>
        <v>545.31487087857522</v>
      </c>
    </row>
    <row r="226" spans="1:13" x14ac:dyDescent="0.25">
      <c r="A226">
        <v>1118302</v>
      </c>
      <c r="B226">
        <v>14.161000250000001</v>
      </c>
      <c r="C226">
        <v>0.60110003000000001</v>
      </c>
      <c r="D226">
        <v>487</v>
      </c>
      <c r="E226">
        <v>1.89230001</v>
      </c>
      <c r="F226">
        <v>9.9000003020963209E+37</v>
      </c>
      <c r="G226">
        <v>1.42079997</v>
      </c>
      <c r="H226">
        <v>1281.13098145</v>
      </c>
      <c r="K226" s="2">
        <f>TREND(Calibration!$A$2:$A$4,Calibration!$B$2:$B$4,C226)</f>
        <v>415.76776568976561</v>
      </c>
      <c r="L226" s="2">
        <f>TREND(Calibration!$A$2:$A$4,Calibration!$C$2:$C$4,E226)</f>
        <v>743.82753043615048</v>
      </c>
      <c r="M226" s="2">
        <f>TREND(Calibration!$A$2:$A$4,Calibration!$D$2:$D$4,G226)</f>
        <v>544.86274633842834</v>
      </c>
    </row>
    <row r="227" spans="1:13" x14ac:dyDescent="0.25">
      <c r="A227">
        <v>1123302</v>
      </c>
      <c r="B227">
        <v>14.30000019</v>
      </c>
      <c r="C227">
        <v>0.60000001999999997</v>
      </c>
      <c r="D227">
        <v>9.9000003020963209E+37</v>
      </c>
      <c r="E227">
        <v>1.77670002</v>
      </c>
      <c r="F227">
        <v>1367.94299316</v>
      </c>
      <c r="G227">
        <v>1.4180999999999999</v>
      </c>
      <c r="H227">
        <v>9.9000003020963209E+37</v>
      </c>
      <c r="K227" s="2">
        <f>TREND(Calibration!$A$2:$A$4,Calibration!$B$2:$B$4,C227)</f>
        <v>415.08301593354594</v>
      </c>
      <c r="L227" s="2">
        <f>TREND(Calibration!$A$2:$A$4,Calibration!$C$2:$C$4,E227)</f>
        <v>697.35650495308892</v>
      </c>
      <c r="M227" s="2">
        <f>TREND(Calibration!$A$2:$A$4,Calibration!$D$2:$D$4,G227)</f>
        <v>543.75305896259385</v>
      </c>
    </row>
    <row r="228" spans="1:13" x14ac:dyDescent="0.25">
      <c r="A228">
        <v>1128302</v>
      </c>
      <c r="B228">
        <v>14.4659996</v>
      </c>
      <c r="C228">
        <v>0.59890001999999998</v>
      </c>
      <c r="D228">
        <v>725.67797852000001</v>
      </c>
      <c r="E228">
        <v>2.0278999799999999</v>
      </c>
      <c r="F228">
        <v>9.9000003020963209E+37</v>
      </c>
      <c r="G228">
        <v>1.4180999999999999</v>
      </c>
      <c r="H228">
        <v>1254.9539794899999</v>
      </c>
      <c r="K228" s="2">
        <f>TREND(Calibration!$A$2:$A$4,Calibration!$B$2:$B$4,C228)</f>
        <v>414.39827240226748</v>
      </c>
      <c r="L228" s="2">
        <f>TREND(Calibration!$A$2:$A$4,Calibration!$C$2:$C$4,E228)</f>
        <v>798.33851838149883</v>
      </c>
      <c r="M228" s="2">
        <f>TREND(Calibration!$A$2:$A$4,Calibration!$D$2:$D$4,G228)</f>
        <v>543.75305896259385</v>
      </c>
    </row>
    <row r="229" spans="1:13" x14ac:dyDescent="0.25">
      <c r="A229">
        <v>1133299</v>
      </c>
      <c r="B229">
        <v>14.51799965</v>
      </c>
      <c r="C229">
        <v>0.59670000999999995</v>
      </c>
      <c r="D229">
        <v>1085.9780273399999</v>
      </c>
      <c r="E229">
        <v>2.17849994</v>
      </c>
      <c r="F229">
        <v>9.9000003020963209E+37</v>
      </c>
      <c r="G229">
        <v>1.4198000399999999</v>
      </c>
      <c r="H229">
        <v>9.9000003020963209E+37</v>
      </c>
      <c r="K229" s="2">
        <f>TREND(Calibration!$A$2:$A$4,Calibration!$B$2:$B$4,C229)</f>
        <v>413.02877911476935</v>
      </c>
      <c r="L229" s="2">
        <f>TREND(Calibration!$A$2:$A$4,Calibration!$C$2:$C$4,E229)</f>
        <v>858.87948018355496</v>
      </c>
      <c r="M229" s="2">
        <f>TREND(Calibration!$A$2:$A$4,Calibration!$D$2:$D$4,G229)</f>
        <v>544.45177521737207</v>
      </c>
    </row>
    <row r="230" spans="1:13" x14ac:dyDescent="0.25">
      <c r="A230">
        <v>1138302</v>
      </c>
      <c r="B230">
        <v>14.49199963</v>
      </c>
      <c r="C230">
        <v>0.58920002000000005</v>
      </c>
      <c r="D230">
        <v>941.57702637</v>
      </c>
      <c r="E230">
        <v>1.98629999</v>
      </c>
      <c r="F230">
        <v>9.9000003020963209E+37</v>
      </c>
      <c r="G230">
        <v>1.4229999799999999</v>
      </c>
      <c r="H230">
        <v>1343.1729736299999</v>
      </c>
      <c r="K230" s="2">
        <f>TREND(Calibration!$A$2:$A$4,Calibration!$B$2:$B$4,C230)</f>
        <v>408.36007944463023</v>
      </c>
      <c r="L230" s="2">
        <f>TREND(Calibration!$A$2:$A$4,Calibration!$C$2:$C$4,E230)</f>
        <v>781.61538375678913</v>
      </c>
      <c r="M230" s="2">
        <f>TREND(Calibration!$A$2:$A$4,Calibration!$D$2:$D$4,G230)</f>
        <v>545.7669502087341</v>
      </c>
    </row>
    <row r="231" spans="1:13" x14ac:dyDescent="0.25">
      <c r="A231">
        <v>1143302</v>
      </c>
      <c r="B231">
        <v>14.352000240000001</v>
      </c>
      <c r="C231">
        <v>0.58490001999999996</v>
      </c>
      <c r="D231">
        <v>914.33898925999995</v>
      </c>
      <c r="E231">
        <v>2.2822000999999998</v>
      </c>
      <c r="F231">
        <v>1177.6739502</v>
      </c>
      <c r="G231">
        <v>1.4234999399999999</v>
      </c>
      <c r="H231">
        <v>9.9000003020963209E+37</v>
      </c>
      <c r="K231" s="2">
        <f>TREND(Calibration!$A$2:$A$4,Calibration!$B$2:$B$4,C231)</f>
        <v>405.68335473145078</v>
      </c>
      <c r="L231" s="2">
        <f>TREND(Calibration!$A$2:$A$4,Calibration!$C$2:$C$4,E231)</f>
        <v>900.56679155752283</v>
      </c>
      <c r="M231" s="2">
        <f>TREND(Calibration!$A$2:$A$4,Calibration!$D$2:$D$4,G231)</f>
        <v>545.97243371426271</v>
      </c>
    </row>
    <row r="232" spans="1:13" x14ac:dyDescent="0.25">
      <c r="A232">
        <v>1148303</v>
      </c>
      <c r="B232">
        <v>14.210000040000001</v>
      </c>
      <c r="C232">
        <v>0.59240000999999998</v>
      </c>
      <c r="D232">
        <v>918.40002441000001</v>
      </c>
      <c r="E232">
        <v>2.1774001100000002</v>
      </c>
      <c r="F232">
        <v>1236.3149414100001</v>
      </c>
      <c r="G232">
        <v>1.4213999500000001</v>
      </c>
      <c r="H232">
        <v>9.9000003020963209E+37</v>
      </c>
      <c r="K232" s="2">
        <f>TREND(Calibration!$A$2:$A$4,Calibration!$B$2:$B$4,C232)</f>
        <v>410.35205440158995</v>
      </c>
      <c r="L232" s="2">
        <f>TREND(Calibration!$A$2:$A$4,Calibration!$C$2:$C$4,E232)</f>
        <v>858.43735014568017</v>
      </c>
      <c r="M232" s="2">
        <f>TREND(Calibration!$A$2:$A$4,Calibration!$D$2:$D$4,G232)</f>
        <v>545.10933805305967</v>
      </c>
    </row>
    <row r="233" spans="1:13" x14ac:dyDescent="0.25">
      <c r="A233">
        <v>1153302</v>
      </c>
      <c r="B233">
        <v>14.114999770000001</v>
      </c>
      <c r="C233">
        <v>0.58859998000000002</v>
      </c>
      <c r="D233">
        <v>1135.18395996</v>
      </c>
      <c r="E233">
        <v>2.3280999699999998</v>
      </c>
      <c r="F233">
        <v>906.29602050999995</v>
      </c>
      <c r="G233">
        <v>1.42079997</v>
      </c>
      <c r="H233">
        <v>1321.16503906</v>
      </c>
      <c r="K233" s="2">
        <f>TREND(Calibration!$A$2:$A$4,Calibration!$B$2:$B$4,C233)</f>
        <v>407.986558073259</v>
      </c>
      <c r="L233" s="2">
        <f>TREND(Calibration!$A$2:$A$4,Calibration!$C$2:$C$4,E233)</f>
        <v>919.01847160039483</v>
      </c>
      <c r="M233" s="2">
        <f>TREND(Calibration!$A$2:$A$4,Calibration!$D$2:$D$4,G233)</f>
        <v>544.86274633842834</v>
      </c>
    </row>
    <row r="234" spans="1:13" x14ac:dyDescent="0.25">
      <c r="A234">
        <v>1158302</v>
      </c>
      <c r="B234">
        <v>14.04699993</v>
      </c>
      <c r="C234">
        <v>0.58759998999999996</v>
      </c>
      <c r="D234">
        <v>1256.5080566399999</v>
      </c>
      <c r="E234">
        <v>2.5197999499999999</v>
      </c>
      <c r="F234">
        <v>927.79797363</v>
      </c>
      <c r="G234">
        <v>1.42079997</v>
      </c>
      <c r="H234">
        <v>9.9000003020963209E+37</v>
      </c>
      <c r="K234" s="2">
        <f>TREND(Calibration!$A$2:$A$4,Calibration!$B$2:$B$4,C234)</f>
        <v>407.36407017885614</v>
      </c>
      <c r="L234" s="2">
        <f>TREND(Calibration!$A$2:$A$4,Calibration!$C$2:$C$4,E234)</f>
        <v>996.08158082456021</v>
      </c>
      <c r="M234" s="2">
        <f>TREND(Calibration!$A$2:$A$4,Calibration!$D$2:$D$4,G234)</f>
        <v>544.86274633842834</v>
      </c>
    </row>
    <row r="235" spans="1:13" x14ac:dyDescent="0.25">
      <c r="A235">
        <v>1163302</v>
      </c>
      <c r="B235">
        <v>14.005000109999999</v>
      </c>
      <c r="C235">
        <v>0.58649998999999997</v>
      </c>
      <c r="D235">
        <v>9.9000003020963209E+37</v>
      </c>
      <c r="E235">
        <v>3.35579991</v>
      </c>
      <c r="F235">
        <v>1160.5780029299999</v>
      </c>
      <c r="G235">
        <v>1.42079997</v>
      </c>
      <c r="H235">
        <v>9.9000003020963209E+37</v>
      </c>
      <c r="K235" s="2">
        <f>TREND(Calibration!$A$2:$A$4,Calibration!$B$2:$B$4,C235)</f>
        <v>406.67932664757768</v>
      </c>
      <c r="L235" s="2">
        <f>TREND(Calibration!$A$2:$A$4,Calibration!$C$2:$C$4,E235)</f>
        <v>1332.1523317389722</v>
      </c>
      <c r="M235" s="2">
        <f>TREND(Calibration!$A$2:$A$4,Calibration!$D$2:$D$4,G235)</f>
        <v>544.86274633842834</v>
      </c>
    </row>
    <row r="236" spans="1:13" x14ac:dyDescent="0.25">
      <c r="A236">
        <v>1168302</v>
      </c>
      <c r="B236">
        <v>14.102999690000001</v>
      </c>
      <c r="C236">
        <v>0.58109999000000001</v>
      </c>
      <c r="D236">
        <v>1163.3790283200001</v>
      </c>
      <c r="E236">
        <v>2.4010000200000001</v>
      </c>
      <c r="F236">
        <v>733.13897704999999</v>
      </c>
      <c r="G236">
        <v>1.4198000399999999</v>
      </c>
      <c r="H236">
        <v>9.9000003020963209E+37</v>
      </c>
      <c r="K236" s="2">
        <f>TREND(Calibration!$A$2:$A$4,Calibration!$B$2:$B$4,C236)</f>
        <v>403.31785840311983</v>
      </c>
      <c r="L236" s="2">
        <f>TREND(Calibration!$A$2:$A$4,Calibration!$C$2:$C$4,E236)</f>
        <v>948.32418418104896</v>
      </c>
      <c r="M236" s="2">
        <f>TREND(Calibration!$A$2:$A$4,Calibration!$D$2:$D$4,G236)</f>
        <v>544.45177521737207</v>
      </c>
    </row>
    <row r="237" spans="1:13" x14ac:dyDescent="0.25">
      <c r="A237">
        <v>1173299</v>
      </c>
      <c r="B237">
        <v>14.27099991</v>
      </c>
      <c r="C237">
        <v>0.58859998000000002</v>
      </c>
      <c r="D237">
        <v>1130.7760009799999</v>
      </c>
      <c r="E237">
        <v>2.4447999</v>
      </c>
      <c r="F237">
        <v>859.98797606999995</v>
      </c>
      <c r="G237">
        <v>1.42250001</v>
      </c>
      <c r="H237">
        <v>9.9000003020963209E+37</v>
      </c>
      <c r="K237" s="2">
        <f>TREND(Calibration!$A$2:$A$4,Calibration!$B$2:$B$4,C237)</f>
        <v>407.986558073259</v>
      </c>
      <c r="L237" s="2">
        <f>TREND(Calibration!$A$2:$A$4,Calibration!$C$2:$C$4,E237)</f>
        <v>965.93167134116925</v>
      </c>
      <c r="M237" s="2">
        <f>TREND(Calibration!$A$2:$A$4,Calibration!$D$2:$D$4,G237)</f>
        <v>545.56146259320656</v>
      </c>
    </row>
    <row r="238" spans="1:13" x14ac:dyDescent="0.25">
      <c r="A238">
        <v>1178299</v>
      </c>
      <c r="B238">
        <v>14.43299961</v>
      </c>
      <c r="C238">
        <v>0.58539998999999998</v>
      </c>
      <c r="D238">
        <v>9.9000003020963209E+37</v>
      </c>
      <c r="E238">
        <v>2.8104000099999999</v>
      </c>
      <c r="F238">
        <v>844.97900390999996</v>
      </c>
      <c r="G238">
        <v>1.4229999799999999</v>
      </c>
      <c r="H238">
        <v>9.9000003020963209E+37</v>
      </c>
      <c r="K238" s="2">
        <f>TREND(Calibration!$A$2:$A$4,Calibration!$B$2:$B$4,C238)</f>
        <v>405.99458311629922</v>
      </c>
      <c r="L238" s="2">
        <f>TREND(Calibration!$A$2:$A$4,Calibration!$C$2:$C$4,E238)</f>
        <v>1112.9023763422695</v>
      </c>
      <c r="M238" s="2">
        <f>TREND(Calibration!$A$2:$A$4,Calibration!$D$2:$D$4,G238)</f>
        <v>545.7669502087341</v>
      </c>
    </row>
    <row r="239" spans="1:13" x14ac:dyDescent="0.25">
      <c r="A239">
        <v>1183299</v>
      </c>
      <c r="B239">
        <v>14.524000170000001</v>
      </c>
      <c r="C239">
        <v>0.58319997999999995</v>
      </c>
      <c r="D239">
        <v>1235.9079589800001</v>
      </c>
      <c r="E239">
        <v>3.6473998999999999</v>
      </c>
      <c r="F239">
        <v>1329.72497559</v>
      </c>
      <c r="G239">
        <v>1.4213999500000001</v>
      </c>
      <c r="H239">
        <v>9.9000003020963209E+37</v>
      </c>
      <c r="K239" s="2">
        <f>TREND(Calibration!$A$2:$A$4,Calibration!$B$2:$B$4,C239)</f>
        <v>404.62508982880109</v>
      </c>
      <c r="L239" s="2">
        <f>TREND(Calibration!$A$2:$A$4,Calibration!$C$2:$C$4,E239)</f>
        <v>1449.3750976418976</v>
      </c>
      <c r="M239" s="2">
        <f>TREND(Calibration!$A$2:$A$4,Calibration!$D$2:$D$4,G239)</f>
        <v>545.10933805305967</v>
      </c>
    </row>
    <row r="240" spans="1:13" x14ac:dyDescent="0.25">
      <c r="A240">
        <v>1188299</v>
      </c>
      <c r="B240">
        <v>14.536999700000001</v>
      </c>
      <c r="C240">
        <v>0.59189999000000004</v>
      </c>
      <c r="D240">
        <v>745.47998046999999</v>
      </c>
      <c r="E240">
        <v>3.0318000299999999</v>
      </c>
      <c r="F240">
        <v>9.9000003020963209E+37</v>
      </c>
      <c r="G240">
        <v>1.4241000399999999</v>
      </c>
      <c r="H240">
        <v>1347.88098145</v>
      </c>
      <c r="K240" s="2">
        <f>TREND(Calibration!$A$2:$A$4,Calibration!$B$2:$B$4,C240)</f>
        <v>410.04079489203559</v>
      </c>
      <c r="L240" s="2">
        <f>TREND(Calibration!$A$2:$A$4,Calibration!$C$2:$C$4,E240)</f>
        <v>1201.9048578422278</v>
      </c>
      <c r="M240" s="2">
        <f>TREND(Calibration!$A$2:$A$4,Calibration!$D$2:$D$4,G240)</f>
        <v>546.21907474888098</v>
      </c>
    </row>
    <row r="241" spans="1:13" x14ac:dyDescent="0.25">
      <c r="A241">
        <v>1193302</v>
      </c>
      <c r="B241">
        <v>14.364999770000001</v>
      </c>
      <c r="C241">
        <v>0.59729999</v>
      </c>
      <c r="D241">
        <v>1308.3649902300001</v>
      </c>
      <c r="E241">
        <v>2.17420006</v>
      </c>
      <c r="F241">
        <v>1142.7829589800001</v>
      </c>
      <c r="G241">
        <v>1.42250001</v>
      </c>
      <c r="H241">
        <v>9.9000003020963209E+37</v>
      </c>
      <c r="K241" s="2">
        <f>TREND(Calibration!$A$2:$A$4,Calibration!$B$2:$B$4,C241)</f>
        <v>413.40226313649345</v>
      </c>
      <c r="L241" s="2">
        <f>TREND(Calibration!$A$2:$A$4,Calibration!$C$2:$C$4,E241)</f>
        <v>857.15093476539266</v>
      </c>
      <c r="M241" s="2">
        <f>TREND(Calibration!$A$2:$A$4,Calibration!$D$2:$D$4,G241)</f>
        <v>545.56146259320656</v>
      </c>
    </row>
    <row r="242" spans="1:13" x14ac:dyDescent="0.25">
      <c r="A242">
        <v>1198299</v>
      </c>
      <c r="B242">
        <v>14.19999981</v>
      </c>
      <c r="C242">
        <v>0.59619999000000001</v>
      </c>
      <c r="D242">
        <v>9.9000003020963209E+37</v>
      </c>
      <c r="E242">
        <v>2.7033999</v>
      </c>
      <c r="F242">
        <v>9.9000003020963209E+37</v>
      </c>
      <c r="G242">
        <v>1.42190003</v>
      </c>
      <c r="H242">
        <v>9.9000003020963209E+37</v>
      </c>
      <c r="K242" s="2">
        <f>TREND(Calibration!$A$2:$A$4,Calibration!$B$2:$B$4,C242)</f>
        <v>412.71751960521499</v>
      </c>
      <c r="L242" s="2">
        <f>TREND(Calibration!$A$2:$A$4,Calibration!$C$2:$C$4,E242)</f>
        <v>1069.8884899353554</v>
      </c>
      <c r="M242" s="2">
        <f>TREND(Calibration!$A$2:$A$4,Calibration!$D$2:$D$4,G242)</f>
        <v>545.31487087857522</v>
      </c>
    </row>
    <row r="243" spans="1:13" x14ac:dyDescent="0.25">
      <c r="A243">
        <v>1203302</v>
      </c>
      <c r="B243">
        <v>14.06700039</v>
      </c>
      <c r="C243">
        <v>0.58649998999999997</v>
      </c>
      <c r="D243">
        <v>702.73297118999994</v>
      </c>
      <c r="E243">
        <v>2.1607000799999998</v>
      </c>
      <c r="F243">
        <v>1352.1350097699999</v>
      </c>
      <c r="G243">
        <v>1.42460001</v>
      </c>
      <c r="H243">
        <v>9.9000003020963209E+37</v>
      </c>
      <c r="K243" s="2">
        <f>TREND(Calibration!$A$2:$A$4,Calibration!$B$2:$B$4,C243)</f>
        <v>406.67932664757768</v>
      </c>
      <c r="L243" s="2">
        <f>TREND(Calibration!$A$2:$A$4,Calibration!$C$2:$C$4,E243)</f>
        <v>851.72396271633943</v>
      </c>
      <c r="M243" s="2">
        <f>TREND(Calibration!$A$2:$A$4,Calibration!$D$2:$D$4,G243)</f>
        <v>546.42456236440864</v>
      </c>
    </row>
    <row r="244" spans="1:13" x14ac:dyDescent="0.25">
      <c r="A244">
        <v>1208303</v>
      </c>
      <c r="B244">
        <v>14.01500034</v>
      </c>
      <c r="C244">
        <v>0.59399997999999998</v>
      </c>
      <c r="D244">
        <v>762.47698975000003</v>
      </c>
      <c r="E244">
        <v>3.69390011</v>
      </c>
      <c r="F244">
        <v>9.9000003020963209E+37</v>
      </c>
      <c r="G244">
        <v>1.42620003</v>
      </c>
      <c r="H244">
        <v>1241.3549804700001</v>
      </c>
      <c r="K244" s="2">
        <f>TREND(Calibration!$A$2:$A$4,Calibration!$B$2:$B$4,C244)</f>
        <v>411.34802631771686</v>
      </c>
      <c r="L244" s="2">
        <f>TREND(Calibration!$A$2:$A$4,Calibration!$C$2:$C$4,E244)</f>
        <v>1468.068113479336</v>
      </c>
      <c r="M244" s="2">
        <f>TREND(Calibration!$A$2:$A$4,Calibration!$D$2:$D$4,G244)</f>
        <v>547.08217041008413</v>
      </c>
    </row>
    <row r="245" spans="1:13" x14ac:dyDescent="0.25">
      <c r="A245">
        <v>1213299</v>
      </c>
      <c r="B245">
        <v>13.934000019999999</v>
      </c>
      <c r="C245">
        <v>0.60430002000000005</v>
      </c>
      <c r="D245">
        <v>1124.3389892600001</v>
      </c>
      <c r="E245">
        <v>2.2502999300000002</v>
      </c>
      <c r="F245">
        <v>9.9000003020963209E+37</v>
      </c>
      <c r="G245">
        <v>1.4241000399999999</v>
      </c>
      <c r="H245">
        <v>9.9000003020963209E+37</v>
      </c>
      <c r="K245" s="2">
        <f>TREND(Calibration!$A$2:$A$4,Calibration!$B$2:$B$4,C245)</f>
        <v>417.75974064672545</v>
      </c>
      <c r="L245" s="2">
        <f>TREND(Calibration!$A$2:$A$4,Calibration!$C$2:$C$4,E245)</f>
        <v>887.7429702666733</v>
      </c>
      <c r="M245" s="2">
        <f>TREND(Calibration!$A$2:$A$4,Calibration!$D$2:$D$4,G245)</f>
        <v>546.21907474888098</v>
      </c>
    </row>
    <row r="246" spans="1:13" x14ac:dyDescent="0.25">
      <c r="A246">
        <v>1218299</v>
      </c>
      <c r="B246">
        <v>14.09000015</v>
      </c>
      <c r="C246">
        <v>0.59509999000000002</v>
      </c>
      <c r="D246">
        <v>953.97100829999999</v>
      </c>
      <c r="E246">
        <v>2.7298998800000001</v>
      </c>
      <c r="F246">
        <v>9.9000003020963209E+37</v>
      </c>
      <c r="G246">
        <v>1.42250001</v>
      </c>
      <c r="H246">
        <v>9.9000003020963209E+37</v>
      </c>
      <c r="K246" s="2">
        <f>TREND(Calibration!$A$2:$A$4,Calibration!$B$2:$B$4,C246)</f>
        <v>412.03277607393653</v>
      </c>
      <c r="L246" s="2">
        <f>TREND(Calibration!$A$2:$A$4,Calibration!$C$2:$C$4,E246)</f>
        <v>1080.5414428108759</v>
      </c>
      <c r="M246" s="2">
        <f>TREND(Calibration!$A$2:$A$4,Calibration!$D$2:$D$4,G246)</f>
        <v>545.56146259320656</v>
      </c>
    </row>
    <row r="247" spans="1:13" x14ac:dyDescent="0.25">
      <c r="A247">
        <v>1223302</v>
      </c>
      <c r="B247">
        <v>14.239000320000001</v>
      </c>
      <c r="C247">
        <v>0.58490001999999996</v>
      </c>
      <c r="D247">
        <v>1161.3459472699999</v>
      </c>
      <c r="E247">
        <v>2.5764999400000002</v>
      </c>
      <c r="F247">
        <v>9.9000003020963209E+37</v>
      </c>
      <c r="G247">
        <v>1.42079997</v>
      </c>
      <c r="H247">
        <v>9.9000003020963209E+37</v>
      </c>
      <c r="K247" s="2">
        <f>TREND(Calibration!$A$2:$A$4,Calibration!$B$2:$B$4,C247)</f>
        <v>405.68335473145078</v>
      </c>
      <c r="L247" s="2">
        <f>TREND(Calibration!$A$2:$A$4,Calibration!$C$2:$C$4,E247)</f>
        <v>1018.8748931784744</v>
      </c>
      <c r="M247" s="2">
        <f>TREND(Calibration!$A$2:$A$4,Calibration!$D$2:$D$4,G247)</f>
        <v>544.86274633842834</v>
      </c>
    </row>
    <row r="248" spans="1:13" x14ac:dyDescent="0.25">
      <c r="A248">
        <v>1228299</v>
      </c>
      <c r="B248">
        <v>14.40400028</v>
      </c>
      <c r="C248">
        <v>0.59030002000000004</v>
      </c>
      <c r="D248">
        <v>767.79302978999999</v>
      </c>
      <c r="E248">
        <v>2.21959996</v>
      </c>
      <c r="F248">
        <v>9.9000003020963209E+37</v>
      </c>
      <c r="G248">
        <v>1.42079997</v>
      </c>
      <c r="H248">
        <v>1288.6319580100001</v>
      </c>
      <c r="K248" s="2">
        <f>TREND(Calibration!$A$2:$A$4,Calibration!$B$2:$B$4,C248)</f>
        <v>409.04482297590869</v>
      </c>
      <c r="L248" s="2">
        <f>TREND(Calibration!$A$2:$A$4,Calibration!$C$2:$C$4,E248)</f>
        <v>875.4016276056642</v>
      </c>
      <c r="M248" s="2">
        <f>TREND(Calibration!$A$2:$A$4,Calibration!$D$2:$D$4,G248)</f>
        <v>544.86274633842834</v>
      </c>
    </row>
    <row r="249" spans="1:13" x14ac:dyDescent="0.25">
      <c r="A249">
        <v>1233299</v>
      </c>
      <c r="B249">
        <v>14.494999890000001</v>
      </c>
      <c r="C249">
        <v>0.58759998999999996</v>
      </c>
      <c r="D249">
        <v>1018.8099975600001</v>
      </c>
      <c r="E249">
        <v>2.1013000000000002</v>
      </c>
      <c r="F249">
        <v>1172.73400879</v>
      </c>
      <c r="G249">
        <v>1.42079997</v>
      </c>
      <c r="H249">
        <v>1304.0739746100001</v>
      </c>
      <c r="K249" s="2">
        <f>TREND(Calibration!$A$2:$A$4,Calibration!$B$2:$B$4,C249)</f>
        <v>407.36407017885614</v>
      </c>
      <c r="L249" s="2">
        <f>TREND(Calibration!$A$2:$A$4,Calibration!$C$2:$C$4,E249)</f>
        <v>827.84521816475353</v>
      </c>
      <c r="M249" s="2">
        <f>TREND(Calibration!$A$2:$A$4,Calibration!$D$2:$D$4,G249)</f>
        <v>544.86274633842834</v>
      </c>
    </row>
    <row r="250" spans="1:13" x14ac:dyDescent="0.25">
      <c r="A250">
        <v>1238299</v>
      </c>
      <c r="B250">
        <v>14.48200035</v>
      </c>
      <c r="C250">
        <v>0.58490001999999996</v>
      </c>
      <c r="D250">
        <v>9.9000003020963209E+37</v>
      </c>
      <c r="E250">
        <v>2.5926999999999998</v>
      </c>
      <c r="F250">
        <v>942.21697998000002</v>
      </c>
      <c r="G250">
        <v>1.42250001</v>
      </c>
      <c r="H250">
        <v>9.9000003020963209E+37</v>
      </c>
      <c r="K250" s="2">
        <f>TREND(Calibration!$A$2:$A$4,Calibration!$B$2:$B$4,C250)</f>
        <v>405.68335473145078</v>
      </c>
      <c r="L250" s="2">
        <f>TREND(Calibration!$A$2:$A$4,Calibration!$C$2:$C$4,E250)</f>
        <v>1025.387293405214</v>
      </c>
      <c r="M250" s="2">
        <f>TREND(Calibration!$A$2:$A$4,Calibration!$D$2:$D$4,G250)</f>
        <v>545.56146259320656</v>
      </c>
    </row>
    <row r="251" spans="1:13" x14ac:dyDescent="0.25">
      <c r="A251">
        <v>1243302</v>
      </c>
      <c r="B251">
        <v>14.37199974</v>
      </c>
      <c r="C251">
        <v>0.59350002000000002</v>
      </c>
      <c r="D251">
        <v>1000.55401611</v>
      </c>
      <c r="E251">
        <v>2.9270000500000002</v>
      </c>
      <c r="F251">
        <v>9.9000003020963209E+37</v>
      </c>
      <c r="G251">
        <v>1.4284000400000001</v>
      </c>
      <c r="H251">
        <v>9.9000003020963209E+37</v>
      </c>
      <c r="K251" s="2">
        <f>TREND(Calibration!$A$2:$A$4,Calibration!$B$2:$B$4,C251)</f>
        <v>411.03680415780963</v>
      </c>
      <c r="L251" s="2">
        <f>TREND(Calibration!$A$2:$A$4,Calibration!$C$2:$C$4,E251)</f>
        <v>1159.7754204503703</v>
      </c>
      <c r="M251" s="2">
        <f>TREND(Calibration!$A$2:$A$4,Calibration!$D$2:$D$4,G251)</f>
        <v>547.98637428039001</v>
      </c>
    </row>
    <row r="252" spans="1:13" x14ac:dyDescent="0.25">
      <c r="A252">
        <v>1248299</v>
      </c>
      <c r="B252">
        <v>14.239000320000001</v>
      </c>
      <c r="C252">
        <v>0.58050000999999996</v>
      </c>
      <c r="D252">
        <v>958.53698729999996</v>
      </c>
      <c r="E252">
        <v>4.02820015</v>
      </c>
      <c r="F252">
        <v>9.9000003020963209E+37</v>
      </c>
      <c r="G252">
        <v>1.4289000000000001</v>
      </c>
      <c r="H252">
        <v>9.9000003020963209E+37</v>
      </c>
      <c r="K252" s="2">
        <f>TREND(Calibration!$A$2:$A$4,Calibration!$B$2:$B$4,C252)</f>
        <v>402.94437438139573</v>
      </c>
      <c r="L252" s="2">
        <f>TREND(Calibration!$A$2:$A$4,Calibration!$C$2:$C$4,E252)</f>
        <v>1602.4562365045069</v>
      </c>
      <c r="M252" s="2">
        <f>TREND(Calibration!$A$2:$A$4,Calibration!$D$2:$D$4,G252)</f>
        <v>548.19185778591861</v>
      </c>
    </row>
    <row r="253" spans="1:13" x14ac:dyDescent="0.25">
      <c r="A253">
        <v>1253302</v>
      </c>
      <c r="B253">
        <v>14.166999819999999</v>
      </c>
      <c r="C253">
        <v>0.59780001999999999</v>
      </c>
      <c r="D253">
        <v>762.54302978999999</v>
      </c>
      <c r="E253">
        <v>3.4783999900000002</v>
      </c>
      <c r="F253">
        <v>9.9000003020963209E+37</v>
      </c>
      <c r="G253">
        <v>1.4229999799999999</v>
      </c>
      <c r="H253">
        <v>9.9000003020963209E+37</v>
      </c>
      <c r="K253" s="2">
        <f>TREND(Calibration!$A$2:$A$4,Calibration!$B$2:$B$4,C253)</f>
        <v>413.71352887098902</v>
      </c>
      <c r="L253" s="2">
        <f>TREND(Calibration!$A$2:$A$4,Calibration!$C$2:$C$4,E253)</f>
        <v>1381.4373830776913</v>
      </c>
      <c r="M253" s="2">
        <f>TREND(Calibration!$A$2:$A$4,Calibration!$D$2:$D$4,G253)</f>
        <v>545.7669502087341</v>
      </c>
    </row>
    <row r="254" spans="1:13" x14ac:dyDescent="0.25">
      <c r="A254">
        <v>1258302</v>
      </c>
      <c r="B254">
        <v>14.04399967</v>
      </c>
      <c r="C254">
        <v>0.59299999000000003</v>
      </c>
      <c r="D254">
        <v>9.9000003020963209E+37</v>
      </c>
      <c r="E254">
        <v>2.25900006</v>
      </c>
      <c r="F254">
        <v>9.9000003020963209E+37</v>
      </c>
      <c r="G254">
        <v>1.4234999399999999</v>
      </c>
      <c r="H254">
        <v>9.9000003020963209E+37</v>
      </c>
      <c r="K254" s="2">
        <f>TREND(Calibration!$A$2:$A$4,Calibration!$B$2:$B$4,C254)</f>
        <v>410.72553842331405</v>
      </c>
      <c r="L254" s="2">
        <f>TREND(Calibration!$A$2:$A$4,Calibration!$C$2:$C$4,E254)</f>
        <v>891.24040969496343</v>
      </c>
      <c r="M254" s="2">
        <f>TREND(Calibration!$A$2:$A$4,Calibration!$D$2:$D$4,G254)</f>
        <v>545.97243371426271</v>
      </c>
    </row>
    <row r="255" spans="1:13" x14ac:dyDescent="0.25">
      <c r="A255">
        <v>1263302</v>
      </c>
      <c r="B255">
        <v>13.98200035</v>
      </c>
      <c r="C255">
        <v>0.58859998000000002</v>
      </c>
      <c r="D255">
        <v>1070.05200195</v>
      </c>
      <c r="E255">
        <v>1.9528000400000001</v>
      </c>
      <c r="F255">
        <v>9.9000003020963209E+37</v>
      </c>
      <c r="G255">
        <v>1.4229999799999999</v>
      </c>
      <c r="H255">
        <v>9.9000003020963209E+37</v>
      </c>
      <c r="K255" s="2">
        <f>TREND(Calibration!$A$2:$A$4,Calibration!$B$2:$B$4,C255)</f>
        <v>407.986558073259</v>
      </c>
      <c r="L255" s="2">
        <f>TREND(Calibration!$A$2:$A$4,Calibration!$C$2:$C$4,E255)</f>
        <v>768.14845326543445</v>
      </c>
      <c r="M255" s="2">
        <f>TREND(Calibration!$A$2:$A$4,Calibration!$D$2:$D$4,G255)</f>
        <v>545.7669502087341</v>
      </c>
    </row>
    <row r="256" spans="1:13" x14ac:dyDescent="0.25">
      <c r="A256">
        <v>1268302</v>
      </c>
      <c r="B256">
        <v>14.114999770000001</v>
      </c>
      <c r="C256">
        <v>0.58859998000000002</v>
      </c>
      <c r="D256">
        <v>848.83398437000005</v>
      </c>
      <c r="E256">
        <v>2.48580003</v>
      </c>
      <c r="F256">
        <v>9.9000003020963209E+37</v>
      </c>
      <c r="G256">
        <v>1.4198000399999999</v>
      </c>
      <c r="H256">
        <v>9.9000003020963209E+37</v>
      </c>
      <c r="K256" s="2">
        <f>TREND(Calibration!$A$2:$A$4,Calibration!$B$2:$B$4,C256)</f>
        <v>407.986558073259</v>
      </c>
      <c r="L256" s="2">
        <f>TREND(Calibration!$A$2:$A$4,Calibration!$C$2:$C$4,E256)</f>
        <v>982.41366313060485</v>
      </c>
      <c r="M256" s="2">
        <f>TREND(Calibration!$A$2:$A$4,Calibration!$D$2:$D$4,G256)</f>
        <v>544.45177521737207</v>
      </c>
    </row>
    <row r="257" spans="1:13" x14ac:dyDescent="0.25">
      <c r="A257">
        <v>1273371</v>
      </c>
      <c r="B257">
        <v>14.2840004</v>
      </c>
      <c r="C257">
        <v>0.59509999000000002</v>
      </c>
      <c r="D257">
        <v>698.84197998000002</v>
      </c>
      <c r="E257">
        <v>2.19260001</v>
      </c>
      <c r="F257">
        <v>9.9000003020963209E+37</v>
      </c>
      <c r="G257">
        <v>1.4229999799999999</v>
      </c>
      <c r="H257">
        <v>9.9000003020963209E+37</v>
      </c>
      <c r="K257" s="2">
        <f>TREND(Calibration!$A$2:$A$4,Calibration!$B$2:$B$4,C257)</f>
        <v>412.03277607393653</v>
      </c>
      <c r="L257" s="2">
        <f>TREND(Calibration!$A$2:$A$4,Calibration!$C$2:$C$4,E257)</f>
        <v>864.54768752754308</v>
      </c>
      <c r="M257" s="2">
        <f>TREND(Calibration!$A$2:$A$4,Calibration!$D$2:$D$4,G257)</f>
        <v>545.7669502087341</v>
      </c>
    </row>
    <row r="258" spans="1:13" x14ac:dyDescent="0.25">
      <c r="A258">
        <v>1278308</v>
      </c>
      <c r="B258">
        <v>14.458999629999999</v>
      </c>
      <c r="C258">
        <v>0.58380001999999998</v>
      </c>
      <c r="D258">
        <v>967.57702637</v>
      </c>
      <c r="E258">
        <v>3.3996000300000002</v>
      </c>
      <c r="F258">
        <v>9.9000003020963209E+37</v>
      </c>
      <c r="G258">
        <v>1.4251999900000001</v>
      </c>
      <c r="H258">
        <v>9.9000003020963209E+37</v>
      </c>
      <c r="K258" s="2">
        <f>TREND(Calibration!$A$2:$A$4,Calibration!$B$2:$B$4,C258)</f>
        <v>404.99861120017232</v>
      </c>
      <c r="L258" s="2">
        <f>TREND(Calibration!$A$2:$A$4,Calibration!$C$2:$C$4,E258)</f>
        <v>1349.7599153787387</v>
      </c>
      <c r="M258" s="2">
        <f>TREND(Calibration!$A$2:$A$4,Calibration!$D$2:$D$4,G258)</f>
        <v>546.67115407903998</v>
      </c>
    </row>
    <row r="259" spans="1:13" x14ac:dyDescent="0.25">
      <c r="A259">
        <v>1283385</v>
      </c>
      <c r="B259">
        <v>14.51799965</v>
      </c>
      <c r="C259">
        <v>0.58700001000000002</v>
      </c>
      <c r="D259">
        <v>1065.41503906</v>
      </c>
      <c r="E259">
        <v>3.0123000100000001</v>
      </c>
      <c r="F259">
        <v>9.9000003020963209E+37</v>
      </c>
      <c r="G259">
        <v>1.4241000399999999</v>
      </c>
      <c r="H259">
        <v>9.9000003020963209E+37</v>
      </c>
      <c r="K259" s="2">
        <f>TREND(Calibration!$A$2:$A$4,Calibration!$B$2:$B$4,C259)</f>
        <v>406.9905861571321</v>
      </c>
      <c r="L259" s="2">
        <f>TREND(Calibration!$A$2:$A$4,Calibration!$C$2:$C$4,E259)</f>
        <v>1194.0658785625565</v>
      </c>
      <c r="M259" s="2">
        <f>TREND(Calibration!$A$2:$A$4,Calibration!$D$2:$D$4,G259)</f>
        <v>546.21907474888098</v>
      </c>
    </row>
    <row r="260" spans="1:13" x14ac:dyDescent="0.25">
      <c r="A260">
        <v>1288337</v>
      </c>
      <c r="B260">
        <v>14.475999829999999</v>
      </c>
      <c r="C260">
        <v>0.59670000999999995</v>
      </c>
      <c r="D260">
        <v>660.87701416000004</v>
      </c>
      <c r="E260">
        <v>2.7105000000000001</v>
      </c>
      <c r="F260">
        <v>9.9000003020963209E+37</v>
      </c>
      <c r="G260">
        <v>1.42250001</v>
      </c>
      <c r="H260">
        <v>9.9000003020963209E+37</v>
      </c>
      <c r="K260" s="2">
        <f>TREND(Calibration!$A$2:$A$4,Calibration!$B$2:$B$4,C260)</f>
        <v>413.02877911476935</v>
      </c>
      <c r="L260" s="2">
        <f>TREND(Calibration!$A$2:$A$4,Calibration!$C$2:$C$4,E260)</f>
        <v>1072.7427196635094</v>
      </c>
      <c r="M260" s="2">
        <f>TREND(Calibration!$A$2:$A$4,Calibration!$D$2:$D$4,G260)</f>
        <v>545.56146259320656</v>
      </c>
    </row>
    <row r="261" spans="1:13" x14ac:dyDescent="0.25">
      <c r="A261">
        <v>1293307</v>
      </c>
      <c r="B261">
        <v>14.36900043</v>
      </c>
      <c r="C261">
        <v>0.59189999000000004</v>
      </c>
      <c r="D261">
        <v>816.83300781000003</v>
      </c>
      <c r="E261">
        <v>2.2169001100000001</v>
      </c>
      <c r="F261">
        <v>9.9000003020963209E+37</v>
      </c>
      <c r="G261">
        <v>1.4272999799999999</v>
      </c>
      <c r="H261">
        <v>9.9000003020963209E+37</v>
      </c>
      <c r="K261" s="2">
        <f>TREND(Calibration!$A$2:$A$4,Calibration!$B$2:$B$4,C261)</f>
        <v>410.04079489203559</v>
      </c>
      <c r="L261" s="2">
        <f>TREND(Calibration!$A$2:$A$4,Calibration!$C$2:$C$4,E261)</f>
        <v>874.31629188763816</v>
      </c>
      <c r="M261" s="2">
        <f>TREND(Calibration!$A$2:$A$4,Calibration!$D$2:$D$4,G261)</f>
        <v>547.53424974024301</v>
      </c>
    </row>
    <row r="262" spans="1:13" x14ac:dyDescent="0.25">
      <c r="A262">
        <v>1298300</v>
      </c>
      <c r="B262">
        <v>14.18000031</v>
      </c>
      <c r="C262">
        <v>0.58219999</v>
      </c>
      <c r="D262">
        <v>9.9000003020963209E+37</v>
      </c>
      <c r="E262">
        <v>1.80209994</v>
      </c>
      <c r="F262">
        <v>1225.5870361299999</v>
      </c>
      <c r="G262">
        <v>1.4289000000000001</v>
      </c>
      <c r="H262">
        <v>9.9000003020963209E+37</v>
      </c>
      <c r="K262" s="2">
        <f>TREND(Calibration!$A$2:$A$4,Calibration!$B$2:$B$4,C262)</f>
        <v>404.00260193439829</v>
      </c>
      <c r="L262" s="2">
        <f>TREND(Calibration!$A$2:$A$4,Calibration!$C$2:$C$4,E262)</f>
        <v>707.56723533107356</v>
      </c>
      <c r="M262" s="2">
        <f>TREND(Calibration!$A$2:$A$4,Calibration!$D$2:$D$4,G262)</f>
        <v>548.19185778591861</v>
      </c>
    </row>
    <row r="263" spans="1:13" x14ac:dyDescent="0.25">
      <c r="A263">
        <v>1303299</v>
      </c>
      <c r="B263">
        <v>14.12199974</v>
      </c>
      <c r="C263">
        <v>0.58429998000000005</v>
      </c>
      <c r="D263">
        <v>973.93798828000001</v>
      </c>
      <c r="E263">
        <v>2.3243000500000002</v>
      </c>
      <c r="F263">
        <v>1355.0290527300001</v>
      </c>
      <c r="G263">
        <v>1.4284000400000001</v>
      </c>
      <c r="H263">
        <v>9.9000003020963209E+37</v>
      </c>
      <c r="K263" s="2">
        <f>TREND(Calibration!$A$2:$A$4,Calibration!$B$2:$B$4,C263)</f>
        <v>405.30983336007961</v>
      </c>
      <c r="L263" s="2">
        <f>TREND(Calibration!$A$2:$A$4,Calibration!$C$2:$C$4,E263)</f>
        <v>917.49090936484822</v>
      </c>
      <c r="M263" s="2">
        <f>TREND(Calibration!$A$2:$A$4,Calibration!$D$2:$D$4,G263)</f>
        <v>547.98637428039001</v>
      </c>
    </row>
    <row r="264" spans="1:13" x14ac:dyDescent="0.25">
      <c r="A264">
        <v>1308299</v>
      </c>
      <c r="B264">
        <v>14.050999640000001</v>
      </c>
      <c r="C264">
        <v>0.58380001999999998</v>
      </c>
      <c r="D264">
        <v>618.10797118999994</v>
      </c>
      <c r="E264">
        <v>2.1547999400000002</v>
      </c>
      <c r="F264">
        <v>954.97802734000004</v>
      </c>
      <c r="G264">
        <v>1.4289000000000001</v>
      </c>
      <c r="H264">
        <v>9.9000003020963209E+37</v>
      </c>
      <c r="K264" s="2">
        <f>TREND(Calibration!$A$2:$A$4,Calibration!$B$2:$B$4,C264)</f>
        <v>404.99861120017232</v>
      </c>
      <c r="L264" s="2">
        <f>TREND(Calibration!$A$2:$A$4,Calibration!$C$2:$C$4,E264)</f>
        <v>849.35211513838021</v>
      </c>
      <c r="M264" s="2">
        <f>TREND(Calibration!$A$2:$A$4,Calibration!$D$2:$D$4,G264)</f>
        <v>548.19185778591861</v>
      </c>
    </row>
    <row r="265" spans="1:13" x14ac:dyDescent="0.25">
      <c r="A265">
        <v>1313302</v>
      </c>
      <c r="B265">
        <v>13.994999890000001</v>
      </c>
      <c r="C265">
        <v>0.58700001000000002</v>
      </c>
      <c r="D265">
        <v>1303.70495605</v>
      </c>
      <c r="E265">
        <v>2.63919997</v>
      </c>
      <c r="F265">
        <v>1075.72595215</v>
      </c>
      <c r="G265">
        <v>1.4294999799999999</v>
      </c>
      <c r="H265">
        <v>9.9000003020963209E+37</v>
      </c>
      <c r="K265" s="2">
        <f>TREND(Calibration!$A$2:$A$4,Calibration!$B$2:$B$4,C265)</f>
        <v>406.9905861571321</v>
      </c>
      <c r="L265" s="2">
        <f>TREND(Calibration!$A$2:$A$4,Calibration!$C$2:$C$4,E265)</f>
        <v>1044.0802127630066</v>
      </c>
      <c r="M265" s="2">
        <f>TREND(Calibration!$A$2:$A$4,Calibration!$D$2:$D$4,G265)</f>
        <v>548.43844950054984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14.11200047</v>
      </c>
      <c r="C2">
        <v>0.58109999000000001</v>
      </c>
      <c r="D2">
        <v>1032.8000488299999</v>
      </c>
      <c r="E2">
        <v>2.8378999199999999</v>
      </c>
      <c r="F2">
        <v>1336.05200195</v>
      </c>
      <c r="G2">
        <v>1.42620003</v>
      </c>
      <c r="H2">
        <v>9.9000003020963209E+37</v>
      </c>
      <c r="J2" s="2">
        <f>TREND(Calibration!$A$2:$A$4,Calibration!$B$2:$B$4,C2)</f>
        <v>403.31785840311983</v>
      </c>
      <c r="K2" s="2">
        <f>TREND(Calibration!$A$2:$A$4,Calibration!$C$2:$C$4,E2)</f>
        <v>1123.957299603006</v>
      </c>
      <c r="L2" s="2">
        <f>TREND(Calibration!$A$2:$A$4,Calibration!$D$2:$D$4,G2)</f>
        <v>547.08217041008413</v>
      </c>
      <c r="N2" s="2">
        <f>AVERAGE(J2:J121)</f>
        <v>411.26711567332336</v>
      </c>
    </row>
    <row r="3" spans="1:14" x14ac:dyDescent="0.25">
      <c r="A3">
        <v>5075</v>
      </c>
      <c r="B3">
        <v>14.260999679999999</v>
      </c>
      <c r="C3">
        <v>0.57889997999999998</v>
      </c>
      <c r="D3">
        <v>809.69396973000005</v>
      </c>
      <c r="E3">
        <v>2.78500009</v>
      </c>
      <c r="F3">
        <v>1218.1419677700001</v>
      </c>
      <c r="G3">
        <v>1.42620003</v>
      </c>
      <c r="H3">
        <v>9.9000003020963209E+37</v>
      </c>
      <c r="J3" s="2">
        <f>TREND(Calibration!$A$2:$A$4,Calibration!$B$2:$B$4,C3)</f>
        <v>401.9483651156217</v>
      </c>
      <c r="K3" s="2">
        <f>TREND(Calibration!$A$2:$A$4,Calibration!$C$2:$C$4,E3)</f>
        <v>1102.6916459642848</v>
      </c>
      <c r="L3" s="2">
        <f>TREND(Calibration!$A$2:$A$4,Calibration!$D$2:$D$4,G3)</f>
        <v>547.08217041008413</v>
      </c>
    </row>
    <row r="4" spans="1:14" x14ac:dyDescent="0.25">
      <c r="A4">
        <v>10076</v>
      </c>
      <c r="B4">
        <v>14.48200035</v>
      </c>
      <c r="C4">
        <v>0.58109999000000001</v>
      </c>
      <c r="D4">
        <v>651.28698729999996</v>
      </c>
      <c r="E4">
        <v>4.2669000600000002</v>
      </c>
      <c r="F4">
        <v>9.9000003020963209E+37</v>
      </c>
      <c r="G4">
        <v>1.42569995</v>
      </c>
      <c r="H4">
        <v>9.9000003020963209E+37</v>
      </c>
      <c r="J4" s="2">
        <f>TREND(Calibration!$A$2:$A$4,Calibration!$B$2:$B$4,C4)</f>
        <v>403.31785840311983</v>
      </c>
      <c r="K4" s="2">
        <f>TREND(Calibration!$A$2:$A$4,Calibration!$C$2:$C$4,E4)</f>
        <v>1698.41324826908</v>
      </c>
      <c r="L4" s="2">
        <f>TREND(Calibration!$A$2:$A$4,Calibration!$D$2:$D$4,G4)</f>
        <v>546.87663758456858</v>
      </c>
    </row>
    <row r="5" spans="1:14" x14ac:dyDescent="0.25">
      <c r="A5">
        <v>15076</v>
      </c>
      <c r="B5">
        <v>14.47900009</v>
      </c>
      <c r="C5">
        <v>0.58270001000000005</v>
      </c>
      <c r="D5">
        <v>1218.1569824200001</v>
      </c>
      <c r="E5">
        <v>1.8296999899999999</v>
      </c>
      <c r="F5">
        <v>608.58898925999995</v>
      </c>
      <c r="G5">
        <v>1.4272999799999999</v>
      </c>
      <c r="H5">
        <v>9.9000003020963209E+37</v>
      </c>
      <c r="J5" s="2">
        <f>TREND(Calibration!$A$2:$A$4,Calibration!$B$2:$B$4,C5)</f>
        <v>404.3138614439527</v>
      </c>
      <c r="K5" s="2">
        <f>TREND(Calibration!$A$2:$A$4,Calibration!$C$2:$C$4,E5)</f>
        <v>718.6624147241148</v>
      </c>
      <c r="L5" s="2">
        <f>TREND(Calibration!$A$2:$A$4,Calibration!$D$2:$D$4,G5)</f>
        <v>547.53424974024301</v>
      </c>
    </row>
    <row r="6" spans="1:14" x14ac:dyDescent="0.25">
      <c r="A6">
        <v>20077</v>
      </c>
      <c r="B6">
        <v>14.43299961</v>
      </c>
      <c r="C6">
        <v>0.57509999999999994</v>
      </c>
      <c r="D6">
        <v>1297.1750488299999</v>
      </c>
      <c r="E6">
        <v>1.52509999</v>
      </c>
      <c r="F6">
        <v>589.49401854999996</v>
      </c>
      <c r="G6">
        <v>1.42789996</v>
      </c>
      <c r="H6">
        <v>9.9000003020963209E+37</v>
      </c>
      <c r="J6" s="2">
        <f>TREND(Calibration!$A$2:$A$4,Calibration!$B$2:$B$4,C6)</f>
        <v>399.58289991199666</v>
      </c>
      <c r="K6" s="2">
        <f>TREND(Calibration!$A$2:$A$4,Calibration!$C$2:$C$4,E6)</f>
        <v>596.21366397473685</v>
      </c>
      <c r="L6" s="2">
        <f>TREND(Calibration!$A$2:$A$4,Calibration!$D$2:$D$4,G6)</f>
        <v>547.78084145487435</v>
      </c>
    </row>
    <row r="7" spans="1:14" x14ac:dyDescent="0.25">
      <c r="A7">
        <v>25076</v>
      </c>
      <c r="B7">
        <v>14.34599972</v>
      </c>
      <c r="C7">
        <v>0.58969998000000001</v>
      </c>
      <c r="D7">
        <v>693.71002196999996</v>
      </c>
      <c r="E7">
        <v>1.6612000499999999</v>
      </c>
      <c r="F7">
        <v>942.97198486000002</v>
      </c>
      <c r="G7">
        <v>1.4284000400000001</v>
      </c>
      <c r="H7">
        <v>9.9000003020963209E+37</v>
      </c>
      <c r="J7" s="2">
        <f>TREND(Calibration!$A$2:$A$4,Calibration!$B$2:$B$4,C7)</f>
        <v>408.67130160453746</v>
      </c>
      <c r="K7" s="2">
        <f>TREND(Calibration!$A$2:$A$4,Calibration!$C$2:$C$4,E7)</f>
        <v>650.92568736250894</v>
      </c>
      <c r="L7" s="2">
        <f>TREND(Calibration!$A$2:$A$4,Calibration!$D$2:$D$4,G7)</f>
        <v>547.98637428039001</v>
      </c>
    </row>
    <row r="8" spans="1:14" x14ac:dyDescent="0.25">
      <c r="A8">
        <v>30079</v>
      </c>
      <c r="B8">
        <v>14.192999840000001</v>
      </c>
      <c r="C8">
        <v>0.58380001999999998</v>
      </c>
      <c r="D8">
        <v>9.9000003020963209E+37</v>
      </c>
      <c r="E8">
        <v>2.0413999600000001</v>
      </c>
      <c r="F8">
        <v>515.85900878999996</v>
      </c>
      <c r="G8">
        <v>1.42680001</v>
      </c>
      <c r="H8">
        <v>9.9000003020963209E+37</v>
      </c>
      <c r="J8" s="2">
        <f>TREND(Calibration!$A$2:$A$4,Calibration!$B$2:$B$4,C8)</f>
        <v>404.99861120017232</v>
      </c>
      <c r="K8" s="2">
        <f>TREND(Calibration!$A$2:$A$4,Calibration!$C$2:$C$4,E8)</f>
        <v>803.76549043055206</v>
      </c>
      <c r="L8" s="2">
        <f>TREND(Calibration!$A$2:$A$4,Calibration!$D$2:$D$4,G8)</f>
        <v>547.32876212471547</v>
      </c>
    </row>
    <row r="9" spans="1:14" x14ac:dyDescent="0.25">
      <c r="A9">
        <v>35087</v>
      </c>
      <c r="B9">
        <v>14.14099979</v>
      </c>
      <c r="C9">
        <v>0.59189999000000004</v>
      </c>
      <c r="D9">
        <v>680.82397461000005</v>
      </c>
      <c r="E9">
        <v>1.82210004</v>
      </c>
      <c r="F9">
        <v>9.9000003020963209E+37</v>
      </c>
      <c r="G9">
        <v>1.4289000000000001</v>
      </c>
      <c r="H9">
        <v>9.9000003020963209E+37</v>
      </c>
      <c r="J9" s="2">
        <f>TREND(Calibration!$A$2:$A$4,Calibration!$B$2:$B$4,C9)</f>
        <v>410.04079489203559</v>
      </c>
      <c r="K9" s="2">
        <f>TREND(Calibration!$A$2:$A$4,Calibration!$C$2:$C$4,E9)</f>
        <v>715.60724603318329</v>
      </c>
      <c r="L9" s="2">
        <f>TREND(Calibration!$A$2:$A$4,Calibration!$D$2:$D$4,G9)</f>
        <v>548.19185778591861</v>
      </c>
    </row>
    <row r="10" spans="1:14" x14ac:dyDescent="0.25">
      <c r="A10">
        <v>40080</v>
      </c>
      <c r="B10">
        <v>14.03100014</v>
      </c>
      <c r="C10">
        <v>0.58270001000000005</v>
      </c>
      <c r="D10">
        <v>9.9000003020963209E+37</v>
      </c>
      <c r="E10">
        <v>1.7379000200000001</v>
      </c>
      <c r="F10">
        <v>717.60302734000004</v>
      </c>
      <c r="G10">
        <v>1.42999995</v>
      </c>
      <c r="H10">
        <v>9.9000003020963209E+37</v>
      </c>
      <c r="J10" s="2">
        <f>TREND(Calibration!$A$2:$A$4,Calibration!$B$2:$B$4,C10)</f>
        <v>404.3138614439527</v>
      </c>
      <c r="K10" s="2">
        <f>TREND(Calibration!$A$2:$A$4,Calibration!$C$2:$C$4,E10)</f>
        <v>681.75896217870979</v>
      </c>
      <c r="L10" s="2">
        <f>TREND(Calibration!$A$2:$A$4,Calibration!$D$2:$D$4,G10)</f>
        <v>548.6439371160775</v>
      </c>
    </row>
    <row r="11" spans="1:14" x14ac:dyDescent="0.25">
      <c r="A11">
        <v>45089</v>
      </c>
      <c r="B11">
        <v>14.03100014</v>
      </c>
      <c r="C11">
        <v>0.59189999000000004</v>
      </c>
      <c r="D11">
        <v>871.13299560999997</v>
      </c>
      <c r="E11">
        <v>1.79620004</v>
      </c>
      <c r="F11">
        <v>1184.0649414100001</v>
      </c>
      <c r="G11">
        <v>1.4354000099999999</v>
      </c>
      <c r="H11">
        <v>9.9000003020963209E+37</v>
      </c>
      <c r="J11" s="2">
        <f>TREND(Calibration!$A$2:$A$4,Calibration!$B$2:$B$4,C11)</f>
        <v>410.04079489203559</v>
      </c>
      <c r="K11" s="2">
        <f>TREND(Calibration!$A$2:$A$4,Calibration!$C$2:$C$4,E11)</f>
        <v>705.19548423276012</v>
      </c>
      <c r="L11" s="2">
        <f>TREND(Calibration!$A$2:$A$4,Calibration!$D$2:$D$4,G11)</f>
        <v>550.86336118773329</v>
      </c>
    </row>
    <row r="12" spans="1:14" x14ac:dyDescent="0.25">
      <c r="A12">
        <v>50080</v>
      </c>
      <c r="B12">
        <v>14.125</v>
      </c>
      <c r="C12">
        <v>0.57889997999999998</v>
      </c>
      <c r="D12">
        <v>9.9000003020963209E+37</v>
      </c>
      <c r="E12">
        <v>1.61689997</v>
      </c>
      <c r="F12">
        <v>698.72698975000003</v>
      </c>
      <c r="G12">
        <v>1.43599999</v>
      </c>
      <c r="H12">
        <v>9.9000003020963209E+37</v>
      </c>
      <c r="J12" s="2">
        <f>TREND(Calibration!$A$2:$A$4,Calibration!$B$2:$B$4,C12)</f>
        <v>401.9483651156217</v>
      </c>
      <c r="K12" s="2">
        <f>TREND(Calibration!$A$2:$A$4,Calibration!$C$2:$C$4,E12)</f>
        <v>633.11712054012719</v>
      </c>
      <c r="L12" s="2">
        <f>TREND(Calibration!$A$2:$A$4,Calibration!$D$2:$D$4,G12)</f>
        <v>551.10995290236463</v>
      </c>
    </row>
    <row r="13" spans="1:14" x14ac:dyDescent="0.25">
      <c r="A13">
        <v>55081</v>
      </c>
      <c r="B13">
        <v>14.31000042</v>
      </c>
      <c r="C13">
        <v>0.57950002</v>
      </c>
      <c r="D13">
        <v>896.72601318</v>
      </c>
      <c r="E13">
        <v>1.5877000100000001</v>
      </c>
      <c r="F13">
        <v>644.18902588000003</v>
      </c>
      <c r="G13">
        <v>1.4337999800000001</v>
      </c>
      <c r="H13">
        <v>9.9000003020963209E+37</v>
      </c>
      <c r="J13" s="2">
        <f>TREND(Calibration!$A$2:$A$4,Calibration!$B$2:$B$4,C13)</f>
        <v>402.32188648699292</v>
      </c>
      <c r="K13" s="2">
        <f>TREND(Calibration!$A$2:$A$4,Calibration!$C$2:$C$4,E13)</f>
        <v>621.37877968677265</v>
      </c>
      <c r="L13" s="2">
        <f>TREND(Calibration!$A$2:$A$4,Calibration!$D$2:$D$4,G13)</f>
        <v>550.20574903205886</v>
      </c>
    </row>
    <row r="14" spans="1:14" x14ac:dyDescent="0.25">
      <c r="A14">
        <v>60081</v>
      </c>
      <c r="B14">
        <v>14.463000299999999</v>
      </c>
      <c r="C14">
        <v>0.58160000999999995</v>
      </c>
      <c r="D14">
        <v>975.81799316000001</v>
      </c>
      <c r="E14">
        <v>1.8988000199999999</v>
      </c>
      <c r="F14">
        <v>1024.1450195299999</v>
      </c>
      <c r="G14">
        <v>1.4315999699999999</v>
      </c>
      <c r="H14">
        <v>9.9000003020963209E+37</v>
      </c>
      <c r="J14" s="2">
        <f>TREND(Calibration!$A$2:$A$4,Calibration!$B$2:$B$4,C14)</f>
        <v>403.62911791267419</v>
      </c>
      <c r="K14" s="2">
        <f>TREND(Calibration!$A$2:$A$4,Calibration!$C$2:$C$4,E14)</f>
        <v>746.44052486936937</v>
      </c>
      <c r="L14" s="2">
        <f>TREND(Calibration!$A$2:$A$4,Calibration!$D$2:$D$4,G14)</f>
        <v>549.30154516175298</v>
      </c>
    </row>
    <row r="15" spans="1:14" x14ac:dyDescent="0.25">
      <c r="A15">
        <v>65082</v>
      </c>
      <c r="B15">
        <v>14.50800037</v>
      </c>
      <c r="C15">
        <v>0.57509999999999994</v>
      </c>
      <c r="D15">
        <v>9.9000003020963209E+37</v>
      </c>
      <c r="E15">
        <v>1.9673999499999999</v>
      </c>
      <c r="F15">
        <v>461.22100829999999</v>
      </c>
      <c r="G15">
        <v>1.43490005</v>
      </c>
      <c r="H15">
        <v>9.9000003020963209E+37</v>
      </c>
      <c r="J15" s="2">
        <f>TREND(Calibration!$A$2:$A$4,Calibration!$B$2:$B$4,C15)</f>
        <v>399.58289991199666</v>
      </c>
      <c r="K15" s="2">
        <f>TREND(Calibration!$A$2:$A$4,Calibration!$C$2:$C$4,E15)</f>
        <v>774.01759555221497</v>
      </c>
      <c r="L15" s="2">
        <f>TREND(Calibration!$A$2:$A$4,Calibration!$D$2:$D$4,G15)</f>
        <v>550.65787768220468</v>
      </c>
    </row>
    <row r="16" spans="1:14" x14ac:dyDescent="0.25">
      <c r="A16">
        <v>70081</v>
      </c>
      <c r="B16">
        <v>14.539999959999999</v>
      </c>
      <c r="C16">
        <v>0.58649998999999997</v>
      </c>
      <c r="D16">
        <v>601.53497314000003</v>
      </c>
      <c r="E16">
        <v>1.6574000099999999</v>
      </c>
      <c r="F16">
        <v>1045.4239502</v>
      </c>
      <c r="G16">
        <v>1.43429995</v>
      </c>
      <c r="H16">
        <v>1174.45703125</v>
      </c>
      <c r="J16" s="2">
        <f>TREND(Calibration!$A$2:$A$4,Calibration!$B$2:$B$4,C16)</f>
        <v>406.67932664757768</v>
      </c>
      <c r="K16" s="2">
        <f>TREND(Calibration!$A$2:$A$4,Calibration!$C$2:$C$4,E16)</f>
        <v>649.39807688713904</v>
      </c>
      <c r="L16" s="2">
        <f>TREND(Calibration!$A$2:$A$4,Calibration!$D$2:$D$4,G16)</f>
        <v>550.41123664758641</v>
      </c>
    </row>
    <row r="17" spans="1:12" x14ac:dyDescent="0.25">
      <c r="A17">
        <v>75082</v>
      </c>
      <c r="B17">
        <v>14.42700005</v>
      </c>
      <c r="C17">
        <v>0.58649998999999997</v>
      </c>
      <c r="D17">
        <v>1122.1579589800001</v>
      </c>
      <c r="E17">
        <v>1.5995999599999999</v>
      </c>
      <c r="F17">
        <v>1095.3210449200001</v>
      </c>
      <c r="G17">
        <v>1.43649995</v>
      </c>
      <c r="H17">
        <v>9.9000003020963209E+37</v>
      </c>
      <c r="J17" s="2">
        <f>TREND(Calibration!$A$2:$A$4,Calibration!$B$2:$B$4,C17)</f>
        <v>406.67932664757768</v>
      </c>
      <c r="K17" s="2">
        <f>TREND(Calibration!$A$2:$A$4,Calibration!$C$2:$C$4,E17)</f>
        <v>626.1625420356894</v>
      </c>
      <c r="L17" s="2">
        <f>TREND(Calibration!$A$2:$A$4,Calibration!$D$2:$D$4,G17)</f>
        <v>551.31543640789323</v>
      </c>
    </row>
    <row r="18" spans="1:12" x14ac:dyDescent="0.25">
      <c r="A18">
        <v>80084</v>
      </c>
      <c r="B18">
        <v>14.23200035</v>
      </c>
      <c r="C18">
        <v>0.58859998000000002</v>
      </c>
      <c r="D18">
        <v>9.9000003020963209E+37</v>
      </c>
      <c r="E18">
        <v>1.5552999999999999</v>
      </c>
      <c r="F18">
        <v>405.14300537000003</v>
      </c>
      <c r="G18">
        <v>1.4376000200000001</v>
      </c>
      <c r="H18">
        <v>9.9000003020963209E+37</v>
      </c>
      <c r="J18" s="2">
        <f>TREND(Calibration!$A$2:$A$4,Calibration!$B$2:$B$4,C18)</f>
        <v>407.986558073259</v>
      </c>
      <c r="K18" s="2">
        <f>TREND(Calibration!$A$2:$A$4,Calibration!$C$2:$C$4,E18)</f>
        <v>608.35402345313059</v>
      </c>
      <c r="L18" s="2">
        <f>TREND(Calibration!$A$2:$A$4,Calibration!$D$2:$D$4,G18)</f>
        <v>551.76756505803917</v>
      </c>
    </row>
    <row r="19" spans="1:12" x14ac:dyDescent="0.25">
      <c r="A19">
        <v>85082</v>
      </c>
      <c r="B19">
        <v>14.14500046</v>
      </c>
      <c r="C19">
        <v>0.59079999000000005</v>
      </c>
      <c r="D19">
        <v>624.47998046999999</v>
      </c>
      <c r="E19">
        <v>1.5359</v>
      </c>
      <c r="F19">
        <v>1204.9649658200001</v>
      </c>
      <c r="G19">
        <v>1.4354000099999999</v>
      </c>
      <c r="H19">
        <v>1107.7729492200001</v>
      </c>
      <c r="J19" s="2">
        <f>TREND(Calibration!$A$2:$A$4,Calibration!$B$2:$B$4,C19)</f>
        <v>409.35605136075714</v>
      </c>
      <c r="K19" s="2">
        <f>TREND(Calibration!$A$2:$A$4,Calibration!$C$2:$C$4,E19)</f>
        <v>600.55525206594109</v>
      </c>
      <c r="L19" s="2">
        <f>TREND(Calibration!$A$2:$A$4,Calibration!$D$2:$D$4,G19)</f>
        <v>550.86336118773329</v>
      </c>
    </row>
    <row r="20" spans="1:12" x14ac:dyDescent="0.25">
      <c r="A20">
        <v>90083</v>
      </c>
      <c r="B20">
        <v>14.027999879999999</v>
      </c>
      <c r="C20">
        <v>0.59189999000000004</v>
      </c>
      <c r="D20">
        <v>1112.1140136700001</v>
      </c>
      <c r="E20">
        <v>1.4808000299999999</v>
      </c>
      <c r="F20">
        <v>994.64001465000001</v>
      </c>
      <c r="G20">
        <v>1.4354000099999999</v>
      </c>
      <c r="H20">
        <v>9.9000003020963209E+37</v>
      </c>
      <c r="J20" s="2">
        <f>TREND(Calibration!$A$2:$A$4,Calibration!$B$2:$B$4,C20)</f>
        <v>410.04079489203559</v>
      </c>
      <c r="K20" s="2">
        <f>TREND(Calibration!$A$2:$A$4,Calibration!$C$2:$C$4,E20)</f>
        <v>578.40514539217804</v>
      </c>
      <c r="L20" s="2">
        <f>TREND(Calibration!$A$2:$A$4,Calibration!$D$2:$D$4,G20)</f>
        <v>550.86336118773329</v>
      </c>
    </row>
    <row r="21" spans="1:12" x14ac:dyDescent="0.25">
      <c r="A21">
        <v>95083</v>
      </c>
      <c r="B21">
        <v>13.975999829999999</v>
      </c>
      <c r="C21">
        <v>0.59299999000000003</v>
      </c>
      <c r="D21">
        <v>1072.2020263700001</v>
      </c>
      <c r="E21">
        <v>1.59529996</v>
      </c>
      <c r="F21">
        <v>987.32202147999999</v>
      </c>
      <c r="G21">
        <v>1.43700004</v>
      </c>
      <c r="H21">
        <v>9.9000003020963209E+37</v>
      </c>
      <c r="J21" s="2">
        <f>TREND(Calibration!$A$2:$A$4,Calibration!$B$2:$B$4,C21)</f>
        <v>410.72553842331405</v>
      </c>
      <c r="K21" s="2">
        <f>TREND(Calibration!$A$2:$A$4,Calibration!$C$2:$C$4,E21)</f>
        <v>624.43394837770404</v>
      </c>
      <c r="L21" s="2">
        <f>TREND(Calibration!$A$2:$A$4,Calibration!$D$2:$D$4,G21)</f>
        <v>551.52097334340772</v>
      </c>
    </row>
    <row r="22" spans="1:12" x14ac:dyDescent="0.25">
      <c r="A22">
        <v>100093</v>
      </c>
      <c r="B22">
        <v>14.083000180000001</v>
      </c>
      <c r="C22">
        <v>0.60270000000000001</v>
      </c>
      <c r="D22">
        <v>1174.2280273399999</v>
      </c>
      <c r="E22">
        <v>1.4808000299999999</v>
      </c>
      <c r="F22">
        <v>691.75701904000005</v>
      </c>
      <c r="G22">
        <v>1.4386999600000001</v>
      </c>
      <c r="H22">
        <v>1304.04504395</v>
      </c>
      <c r="J22" s="2">
        <f>TREND(Calibration!$A$2:$A$4,Calibration!$B$2:$B$4,C22)</f>
        <v>416.76373760589252</v>
      </c>
      <c r="K22" s="2">
        <f>TREND(Calibration!$A$2:$A$4,Calibration!$C$2:$C$4,E22)</f>
        <v>578.40514539217804</v>
      </c>
      <c r="L22" s="2">
        <f>TREND(Calibration!$A$2:$A$4,Calibration!$D$2:$D$4,G22)</f>
        <v>552.21964027819911</v>
      </c>
    </row>
    <row r="23" spans="1:12" x14ac:dyDescent="0.25">
      <c r="A23">
        <v>105094</v>
      </c>
      <c r="B23">
        <v>14.20600033</v>
      </c>
      <c r="C23">
        <v>0.59189999000000004</v>
      </c>
      <c r="D23">
        <v>9.9000003020963209E+37</v>
      </c>
      <c r="E23">
        <v>1.4943000099999999</v>
      </c>
      <c r="F23">
        <v>786.77502441000001</v>
      </c>
      <c r="G23">
        <v>1.4397000099999999</v>
      </c>
      <c r="H23">
        <v>9.9000003020963209E+37</v>
      </c>
      <c r="J23" s="2">
        <f>TREND(Calibration!$A$2:$A$4,Calibration!$B$2:$B$4,C23)</f>
        <v>410.04079489203559</v>
      </c>
      <c r="K23" s="2">
        <f>TREND(Calibration!$A$2:$A$4,Calibration!$C$2:$C$4,E23)</f>
        <v>583.83211744123116</v>
      </c>
      <c r="L23" s="2">
        <f>TREND(Calibration!$A$2:$A$4,Calibration!$D$2:$D$4,G23)</f>
        <v>552.6306607192422</v>
      </c>
    </row>
    <row r="24" spans="1:12" x14ac:dyDescent="0.25">
      <c r="A24">
        <v>110083</v>
      </c>
      <c r="B24">
        <v>14.411000250000001</v>
      </c>
      <c r="C24">
        <v>0.59780001999999999</v>
      </c>
      <c r="D24">
        <v>552.08398437000005</v>
      </c>
      <c r="E24">
        <v>1.4673000599999999</v>
      </c>
      <c r="F24">
        <v>9.9000003020963209E+37</v>
      </c>
      <c r="G24">
        <v>1.4397000099999999</v>
      </c>
      <c r="H24">
        <v>1045.93200684</v>
      </c>
      <c r="J24" s="2">
        <f>TREND(Calibration!$A$2:$A$4,Calibration!$B$2:$B$4,C24)</f>
        <v>413.71352887098902</v>
      </c>
      <c r="K24" s="2">
        <f>TREND(Calibration!$A$2:$A$4,Calibration!$C$2:$C$4,E24)</f>
        <v>572.97817736311015</v>
      </c>
      <c r="L24" s="2">
        <f>TREND(Calibration!$A$2:$A$4,Calibration!$D$2:$D$4,G24)</f>
        <v>552.6306607192422</v>
      </c>
    </row>
    <row r="25" spans="1:12" x14ac:dyDescent="0.25">
      <c r="A25">
        <v>115084</v>
      </c>
      <c r="B25">
        <v>14.4659996</v>
      </c>
      <c r="C25">
        <v>0.58490001999999996</v>
      </c>
      <c r="D25">
        <v>9.9000003020963209E+37</v>
      </c>
      <c r="E25">
        <v>1.4780999399999999</v>
      </c>
      <c r="F25">
        <v>763.13397216999999</v>
      </c>
      <c r="G25">
        <v>1.4386999600000001</v>
      </c>
      <c r="H25">
        <v>9.9000003020963209E+37</v>
      </c>
      <c r="J25" s="2">
        <f>TREND(Calibration!$A$2:$A$4,Calibration!$B$2:$B$4,C25)</f>
        <v>405.68335473145078</v>
      </c>
      <c r="K25" s="2">
        <f>TREND(Calibration!$A$2:$A$4,Calibration!$C$2:$C$4,E25)</f>
        <v>577.31971319450611</v>
      </c>
      <c r="L25" s="2">
        <f>TREND(Calibration!$A$2:$A$4,Calibration!$D$2:$D$4,G25)</f>
        <v>552.21964027819911</v>
      </c>
    </row>
    <row r="26" spans="1:12" x14ac:dyDescent="0.25">
      <c r="A26">
        <v>120085</v>
      </c>
      <c r="B26">
        <v>14.413999560000001</v>
      </c>
      <c r="C26">
        <v>0.60210001000000002</v>
      </c>
      <c r="D26">
        <v>634.68103026999995</v>
      </c>
      <c r="E26">
        <v>1.51479995</v>
      </c>
      <c r="F26">
        <v>1215.95996094</v>
      </c>
      <c r="G26">
        <v>1.44350004</v>
      </c>
      <c r="H26">
        <v>1116.3800048799999</v>
      </c>
      <c r="J26" s="2">
        <f>TREND(Calibration!$A$2:$A$4,Calibration!$B$2:$B$4,C26)</f>
        <v>416.39024735922732</v>
      </c>
      <c r="K26" s="2">
        <f>TREND(Calibration!$A$2:$A$4,Calibration!$C$2:$C$4,E26)</f>
        <v>592.0730630861334</v>
      </c>
      <c r="L26" s="2">
        <f>TREND(Calibration!$A$2:$A$4,Calibration!$D$2:$D$4,G26)</f>
        <v>554.19247263522357</v>
      </c>
    </row>
    <row r="27" spans="1:12" x14ac:dyDescent="0.25">
      <c r="A27">
        <v>125084</v>
      </c>
      <c r="B27">
        <v>14.274000170000001</v>
      </c>
      <c r="C27">
        <v>0.60650002999999997</v>
      </c>
      <c r="D27">
        <v>1094.3669433600001</v>
      </c>
      <c r="E27">
        <v>1.5159000199999999</v>
      </c>
      <c r="F27">
        <v>764.48498534999999</v>
      </c>
      <c r="G27">
        <v>1.4445999899999999</v>
      </c>
      <c r="H27">
        <v>9.9000003020963209E+37</v>
      </c>
      <c r="J27" s="2">
        <f>TREND(Calibration!$A$2:$A$4,Calibration!$B$2:$B$4,C27)</f>
        <v>419.12923393422346</v>
      </c>
      <c r="K27" s="2">
        <f>TREND(Calibration!$A$2:$A$4,Calibration!$C$2:$C$4,E27)</f>
        <v>592.51528960365431</v>
      </c>
      <c r="L27" s="2">
        <f>TREND(Calibration!$A$2:$A$4,Calibration!$D$2:$D$4,G27)</f>
        <v>554.64455196538245</v>
      </c>
    </row>
    <row r="28" spans="1:12" x14ac:dyDescent="0.25">
      <c r="A28">
        <v>130085</v>
      </c>
      <c r="B28">
        <v>14.11900043</v>
      </c>
      <c r="C28">
        <v>0.59840000000000004</v>
      </c>
      <c r="D28">
        <v>1034.17004395</v>
      </c>
      <c r="E28">
        <v>1.48459995</v>
      </c>
      <c r="F28">
        <v>9.9000003020963209E+37</v>
      </c>
      <c r="G28">
        <v>1.4429999600000001</v>
      </c>
      <c r="H28">
        <v>1265.5899658200001</v>
      </c>
      <c r="J28" s="2">
        <f>TREND(Calibration!$A$2:$A$4,Calibration!$B$2:$B$4,C28)</f>
        <v>414.08701289271312</v>
      </c>
      <c r="K28" s="2">
        <f>TREND(Calibration!$A$2:$A$4,Calibration!$C$2:$C$4,E28)</f>
        <v>579.93270762772499</v>
      </c>
      <c r="L28" s="2">
        <f>TREND(Calibration!$A$2:$A$4,Calibration!$D$2:$D$4,G28)</f>
        <v>553.98693980970802</v>
      </c>
    </row>
    <row r="29" spans="1:12" x14ac:dyDescent="0.25">
      <c r="A29">
        <v>135095</v>
      </c>
      <c r="B29">
        <v>14.00199986</v>
      </c>
      <c r="C29">
        <v>0.60589999000000005</v>
      </c>
      <c r="D29">
        <v>9.9000003020963209E+37</v>
      </c>
      <c r="E29">
        <v>1.4851000299999999</v>
      </c>
      <c r="F29">
        <v>1020.2789917</v>
      </c>
      <c r="G29">
        <v>1.4419000099999999</v>
      </c>
      <c r="H29">
        <v>9.9000003020963209E+37</v>
      </c>
      <c r="J29" s="2">
        <f>TREND(Calibration!$A$2:$A$4,Calibration!$B$2:$B$4,C29)</f>
        <v>418.75571256285235</v>
      </c>
      <c r="K29" s="2">
        <f>TREND(Calibration!$A$2:$A$4,Calibration!$C$2:$C$4,E29)</f>
        <v>580.1337390501634</v>
      </c>
      <c r="L29" s="2">
        <f>TREND(Calibration!$A$2:$A$4,Calibration!$D$2:$D$4,G29)</f>
        <v>553.53486047954902</v>
      </c>
    </row>
    <row r="30" spans="1:12" x14ac:dyDescent="0.25">
      <c r="A30">
        <v>140088</v>
      </c>
      <c r="B30">
        <v>13.93999958</v>
      </c>
      <c r="C30">
        <v>0.59890001999999998</v>
      </c>
      <c r="D30">
        <v>1192.59997559</v>
      </c>
      <c r="E30">
        <v>1.53429997</v>
      </c>
      <c r="F30">
        <v>898.68798828000001</v>
      </c>
      <c r="G30">
        <v>1.4445999899999999</v>
      </c>
      <c r="H30">
        <v>9.9000003020963209E+37</v>
      </c>
      <c r="J30" s="2">
        <f>TREND(Calibration!$A$2:$A$4,Calibration!$B$2:$B$4,C30)</f>
        <v>414.39827240226748</v>
      </c>
      <c r="K30" s="2">
        <f>TREND(Calibration!$A$2:$A$4,Calibration!$C$2:$C$4,E30)</f>
        <v>599.91204236580472</v>
      </c>
      <c r="L30" s="2">
        <f>TREND(Calibration!$A$2:$A$4,Calibration!$D$2:$D$4,G30)</f>
        <v>554.64455196538245</v>
      </c>
    </row>
    <row r="31" spans="1:12" x14ac:dyDescent="0.25">
      <c r="A31">
        <v>145085</v>
      </c>
      <c r="B31">
        <v>13.9659996</v>
      </c>
      <c r="C31">
        <v>0.61080003000000005</v>
      </c>
      <c r="D31">
        <v>498.29998778999999</v>
      </c>
      <c r="E31">
        <v>1.57210004</v>
      </c>
      <c r="F31">
        <v>9.9000003020963209E+37</v>
      </c>
      <c r="G31">
        <v>1.44410002</v>
      </c>
      <c r="H31">
        <v>1315.98706055</v>
      </c>
      <c r="J31" s="2">
        <f>TREND(Calibration!$A$2:$A$4,Calibration!$B$2:$B$4,C31)</f>
        <v>421.80595864740297</v>
      </c>
      <c r="K31" s="2">
        <f>TREND(Calibration!$A$2:$A$4,Calibration!$C$2:$C$4,E31)</f>
        <v>615.1076147549677</v>
      </c>
      <c r="L31" s="2">
        <f>TREND(Calibration!$A$2:$A$4,Calibration!$D$2:$D$4,G31)</f>
        <v>554.4390643498549</v>
      </c>
    </row>
    <row r="32" spans="1:12" x14ac:dyDescent="0.25">
      <c r="A32">
        <v>150085</v>
      </c>
      <c r="B32">
        <v>14.06400013</v>
      </c>
      <c r="C32">
        <v>0.61240000000000006</v>
      </c>
      <c r="D32">
        <v>1166.89904785</v>
      </c>
      <c r="E32">
        <v>1.53750002</v>
      </c>
      <c r="F32">
        <v>1351.4720459</v>
      </c>
      <c r="G32">
        <v>1.4445999899999999</v>
      </c>
      <c r="H32">
        <v>9.9000003020963209E+37</v>
      </c>
      <c r="J32" s="2">
        <f>TREND(Calibration!$A$2:$A$4,Calibration!$B$2:$B$4,C32)</f>
        <v>422.80193056352988</v>
      </c>
      <c r="K32" s="2">
        <f>TREND(Calibration!$A$2:$A$4,Calibration!$C$2:$C$4,E32)</f>
        <v>601.19845774609212</v>
      </c>
      <c r="L32" s="2">
        <f>TREND(Calibration!$A$2:$A$4,Calibration!$D$2:$D$4,G32)</f>
        <v>554.64455196538245</v>
      </c>
    </row>
    <row r="33" spans="1:12" x14ac:dyDescent="0.25">
      <c r="A33">
        <v>155084</v>
      </c>
      <c r="B33">
        <v>14.244999890000001</v>
      </c>
      <c r="C33">
        <v>0.59670000999999995</v>
      </c>
      <c r="D33">
        <v>840.45599364999998</v>
      </c>
      <c r="E33">
        <v>1.6368999500000001</v>
      </c>
      <c r="F33">
        <v>9.9000003020963209E+37</v>
      </c>
      <c r="G33">
        <v>1.4462000100000001</v>
      </c>
      <c r="H33">
        <v>9.9000003020963209E+37</v>
      </c>
      <c r="J33" s="2">
        <f>TREND(Calibration!$A$2:$A$4,Calibration!$B$2:$B$4,C33)</f>
        <v>413.02877911476935</v>
      </c>
      <c r="K33" s="2">
        <f>TREND(Calibration!$A$2:$A$4,Calibration!$C$2:$C$4,E33)</f>
        <v>641.15708300241397</v>
      </c>
      <c r="L33" s="2">
        <f>TREND(Calibration!$A$2:$A$4,Calibration!$D$2:$D$4,G33)</f>
        <v>555.30216001105805</v>
      </c>
    </row>
    <row r="34" spans="1:12" x14ac:dyDescent="0.25">
      <c r="A34">
        <v>160088</v>
      </c>
      <c r="B34">
        <v>14.42500019</v>
      </c>
      <c r="C34">
        <v>0.60650002999999997</v>
      </c>
      <c r="D34">
        <v>891.02600098000005</v>
      </c>
      <c r="E34">
        <v>1.6270999900000001</v>
      </c>
      <c r="F34">
        <v>1316.83105469</v>
      </c>
      <c r="G34">
        <v>1.44410002</v>
      </c>
      <c r="H34">
        <v>1170.8699951200001</v>
      </c>
      <c r="J34" s="2">
        <f>TREND(Calibration!$A$2:$A$4,Calibration!$B$2:$B$4,C34)</f>
        <v>419.12923393422346</v>
      </c>
      <c r="K34" s="2">
        <f>TREND(Calibration!$A$2:$A$4,Calibration!$C$2:$C$4,E34)</f>
        <v>637.21751353624893</v>
      </c>
      <c r="L34" s="2">
        <f>TREND(Calibration!$A$2:$A$4,Calibration!$D$2:$D$4,G34)</f>
        <v>554.4390643498549</v>
      </c>
    </row>
    <row r="35" spans="1:12" x14ac:dyDescent="0.25">
      <c r="A35">
        <v>165086</v>
      </c>
      <c r="B35">
        <v>14.475999829999999</v>
      </c>
      <c r="C35">
        <v>0.59619999000000001</v>
      </c>
      <c r="D35">
        <v>1137.1219482399999</v>
      </c>
      <c r="E35">
        <v>1.6207</v>
      </c>
      <c r="F35">
        <v>1314.5460205100001</v>
      </c>
      <c r="G35">
        <v>1.43920004</v>
      </c>
      <c r="H35">
        <v>9.9000003020963209E+37</v>
      </c>
      <c r="J35" s="2">
        <f>TREND(Calibration!$A$2:$A$4,Calibration!$B$2:$B$4,C35)</f>
        <v>412.71751960521499</v>
      </c>
      <c r="K35" s="2">
        <f>TREND(Calibration!$A$2:$A$4,Calibration!$C$2:$C$4,E35)</f>
        <v>634.64472699551186</v>
      </c>
      <c r="L35" s="2">
        <f>TREND(Calibration!$A$2:$A$4,Calibration!$D$2:$D$4,G35)</f>
        <v>552.42517310371466</v>
      </c>
    </row>
    <row r="36" spans="1:12" x14ac:dyDescent="0.25">
      <c r="A36">
        <v>170086</v>
      </c>
      <c r="B36">
        <v>14.42199993</v>
      </c>
      <c r="C36">
        <v>0.59350002000000002</v>
      </c>
      <c r="D36">
        <v>747.39599609000004</v>
      </c>
      <c r="E36">
        <v>1.58609998</v>
      </c>
      <c r="F36">
        <v>9.9000003020963209E+37</v>
      </c>
      <c r="G36">
        <v>1.4354000099999999</v>
      </c>
      <c r="H36">
        <v>9.9000003020963209E+37</v>
      </c>
      <c r="J36" s="2">
        <f>TREND(Calibration!$A$2:$A$4,Calibration!$B$2:$B$4,C36)</f>
        <v>411.03680415780963</v>
      </c>
      <c r="K36" s="2">
        <f>TREND(Calibration!$A$2:$A$4,Calibration!$C$2:$C$4,E36)</f>
        <v>620.73556998663628</v>
      </c>
      <c r="L36" s="2">
        <f>TREND(Calibration!$A$2:$A$4,Calibration!$D$2:$D$4,G36)</f>
        <v>550.86336118773329</v>
      </c>
    </row>
    <row r="37" spans="1:12" x14ac:dyDescent="0.25">
      <c r="A37">
        <v>175086</v>
      </c>
      <c r="B37">
        <v>14.27900028</v>
      </c>
      <c r="C37">
        <v>0.6038</v>
      </c>
      <c r="D37">
        <v>873.89501953000001</v>
      </c>
      <c r="E37">
        <v>1.6017999599999999</v>
      </c>
      <c r="F37">
        <v>9.9000003020963209E+37</v>
      </c>
      <c r="G37">
        <v>1.4397000099999999</v>
      </c>
      <c r="H37">
        <v>9.9000003020963209E+37</v>
      </c>
      <c r="J37" s="2">
        <f>TREND(Calibration!$A$2:$A$4,Calibration!$B$2:$B$4,C37)</f>
        <v>417.44848113717097</v>
      </c>
      <c r="K37" s="2">
        <f>TREND(Calibration!$A$2:$A$4,Calibration!$C$2:$C$4,E37)</f>
        <v>627.0469387909377</v>
      </c>
      <c r="L37" s="2">
        <f>TREND(Calibration!$A$2:$A$4,Calibration!$D$2:$D$4,G37)</f>
        <v>552.6306607192422</v>
      </c>
    </row>
    <row r="38" spans="1:12" x14ac:dyDescent="0.25">
      <c r="A38">
        <v>180086</v>
      </c>
      <c r="B38">
        <v>14.18700027</v>
      </c>
      <c r="C38">
        <v>0.59130000999999999</v>
      </c>
      <c r="D38">
        <v>564.74597168000003</v>
      </c>
      <c r="E38">
        <v>1.6919000099999999</v>
      </c>
      <c r="F38">
        <v>9.9000003020963209E+37</v>
      </c>
      <c r="G38">
        <v>1.4380999800000001</v>
      </c>
      <c r="H38">
        <v>9.9000003020963209E+37</v>
      </c>
      <c r="J38" s="2">
        <f>TREND(Calibration!$A$2:$A$4,Calibration!$B$2:$B$4,C38)</f>
        <v>409.6673108703115</v>
      </c>
      <c r="K38" s="2">
        <f>TREND(Calibration!$A$2:$A$4,Calibration!$C$2:$C$4,E38)</f>
        <v>663.26702600353281</v>
      </c>
      <c r="L38" s="2">
        <f>TREND(Calibration!$A$2:$A$4,Calibration!$D$2:$D$4,G38)</f>
        <v>551.97304856356777</v>
      </c>
    </row>
    <row r="39" spans="1:12" x14ac:dyDescent="0.25">
      <c r="A39">
        <v>185089</v>
      </c>
      <c r="B39">
        <v>14.036000250000001</v>
      </c>
      <c r="C39">
        <v>0.59939998000000005</v>
      </c>
      <c r="D39">
        <v>913.13598633000004</v>
      </c>
      <c r="E39">
        <v>1.59850001</v>
      </c>
      <c r="F39">
        <v>1240.4949951200001</v>
      </c>
      <c r="G39">
        <v>1.43649995</v>
      </c>
      <c r="H39">
        <v>9.9000003020963209E+37</v>
      </c>
      <c r="J39" s="2">
        <f>TREND(Calibration!$A$2:$A$4,Calibration!$B$2:$B$4,C39)</f>
        <v>414.70949456217483</v>
      </c>
      <c r="K39" s="2">
        <f>TREND(Calibration!$A$2:$A$4,Calibration!$C$2:$C$4,E39)</f>
        <v>625.72036375799155</v>
      </c>
      <c r="L39" s="2">
        <f>TREND(Calibration!$A$2:$A$4,Calibration!$D$2:$D$4,G39)</f>
        <v>551.31543640789323</v>
      </c>
    </row>
    <row r="40" spans="1:12" x14ac:dyDescent="0.25">
      <c r="A40">
        <v>190086</v>
      </c>
      <c r="B40">
        <v>13.902000429999999</v>
      </c>
      <c r="C40">
        <v>0.59350002000000002</v>
      </c>
      <c r="D40">
        <v>1356.1850585899999</v>
      </c>
      <c r="E40">
        <v>1.72109997</v>
      </c>
      <c r="F40">
        <v>9.9000003020963209E+37</v>
      </c>
      <c r="G40">
        <v>1.4376000200000001</v>
      </c>
      <c r="H40">
        <v>9.9000003020963209E+37</v>
      </c>
      <c r="J40" s="2">
        <f>TREND(Calibration!$A$2:$A$4,Calibration!$B$2:$B$4,C40)</f>
        <v>411.03680415780963</v>
      </c>
      <c r="K40" s="2">
        <f>TREND(Calibration!$A$2:$A$4,Calibration!$C$2:$C$4,E40)</f>
        <v>675.00536685688746</v>
      </c>
      <c r="L40" s="2">
        <f>TREND(Calibration!$A$2:$A$4,Calibration!$D$2:$D$4,G40)</f>
        <v>551.76756505803917</v>
      </c>
    </row>
    <row r="41" spans="1:12" x14ac:dyDescent="0.25">
      <c r="A41">
        <v>195086</v>
      </c>
      <c r="B41">
        <v>13.911000250000001</v>
      </c>
      <c r="C41">
        <v>0.60210001000000002</v>
      </c>
      <c r="D41">
        <v>942.12799071999996</v>
      </c>
      <c r="E41">
        <v>1.65900004</v>
      </c>
      <c r="F41">
        <v>9.9000003020963209E+37</v>
      </c>
      <c r="G41">
        <v>1.43700004</v>
      </c>
      <c r="H41">
        <v>9.9000003020963209E+37</v>
      </c>
      <c r="J41" s="2">
        <f>TREND(Calibration!$A$2:$A$4,Calibration!$B$2:$B$4,C41)</f>
        <v>416.39024735922732</v>
      </c>
      <c r="K41" s="2">
        <f>TREND(Calibration!$A$2:$A$4,Calibration!$C$2:$C$4,E41)</f>
        <v>650.04128658727541</v>
      </c>
      <c r="L41" s="2">
        <f>TREND(Calibration!$A$2:$A$4,Calibration!$D$2:$D$4,G41)</f>
        <v>551.52097334340772</v>
      </c>
    </row>
    <row r="42" spans="1:12" x14ac:dyDescent="0.25">
      <c r="A42">
        <v>200086</v>
      </c>
      <c r="B42">
        <v>14.00399971</v>
      </c>
      <c r="C42">
        <v>0.59890001999999998</v>
      </c>
      <c r="D42">
        <v>825.83502196999996</v>
      </c>
      <c r="E42">
        <v>1.70270002</v>
      </c>
      <c r="F42">
        <v>9.9000003020963209E+37</v>
      </c>
      <c r="G42">
        <v>1.4414000499999999</v>
      </c>
      <c r="H42">
        <v>9.9000003020963209E+37</v>
      </c>
      <c r="J42" s="2">
        <f>TREND(Calibration!$A$2:$A$4,Calibration!$B$2:$B$4,C42)</f>
        <v>414.39827240226748</v>
      </c>
      <c r="K42" s="2">
        <f>TREND(Calibration!$A$2:$A$4,Calibration!$C$2:$C$4,E42)</f>
        <v>667.60861409473705</v>
      </c>
      <c r="L42" s="2">
        <f>TREND(Calibration!$A$2:$A$4,Calibration!$D$2:$D$4,G42)</f>
        <v>553.32937697402042</v>
      </c>
    </row>
    <row r="43" spans="1:12" x14ac:dyDescent="0.25">
      <c r="A43">
        <v>205086</v>
      </c>
      <c r="B43">
        <v>14.17700005</v>
      </c>
      <c r="C43">
        <v>0.59729999</v>
      </c>
      <c r="D43">
        <v>883.50897216999999</v>
      </c>
      <c r="E43">
        <v>1.6898000200000001</v>
      </c>
      <c r="F43">
        <v>1334.51293945</v>
      </c>
      <c r="G43">
        <v>1.4376000200000001</v>
      </c>
      <c r="H43">
        <v>9.9000003020963209E+37</v>
      </c>
      <c r="J43" s="2">
        <f>TREND(Calibration!$A$2:$A$4,Calibration!$B$2:$B$4,C43)</f>
        <v>413.40226313649345</v>
      </c>
      <c r="K43" s="2">
        <f>TREND(Calibration!$A$2:$A$4,Calibration!$C$2:$C$4,E43)</f>
        <v>662.42283312078109</v>
      </c>
      <c r="L43" s="2">
        <f>TREND(Calibration!$A$2:$A$4,Calibration!$D$2:$D$4,G43)</f>
        <v>551.76756505803917</v>
      </c>
    </row>
    <row r="44" spans="1:12" x14ac:dyDescent="0.25">
      <c r="A44">
        <v>210086</v>
      </c>
      <c r="B44">
        <v>14.34000015</v>
      </c>
      <c r="C44">
        <v>0.59939998000000005</v>
      </c>
      <c r="D44">
        <v>806.97601318</v>
      </c>
      <c r="E44">
        <v>1.7595000300000001</v>
      </c>
      <c r="F44">
        <v>9.9000003020963209E+37</v>
      </c>
      <c r="G44">
        <v>1.43920004</v>
      </c>
      <c r="H44">
        <v>9.9000003020963209E+37</v>
      </c>
      <c r="J44" s="2">
        <f>TREND(Calibration!$A$2:$A$4,Calibration!$B$2:$B$4,C44)</f>
        <v>414.70949456217483</v>
      </c>
      <c r="K44" s="2">
        <f>TREND(Calibration!$A$2:$A$4,Calibration!$C$2:$C$4,E44)</f>
        <v>690.44213434113294</v>
      </c>
      <c r="L44" s="2">
        <f>TREND(Calibration!$A$2:$A$4,Calibration!$D$2:$D$4,G44)</f>
        <v>552.42517310371466</v>
      </c>
    </row>
    <row r="45" spans="1:12" x14ac:dyDescent="0.25">
      <c r="A45">
        <v>215086</v>
      </c>
      <c r="B45">
        <v>14.39500046</v>
      </c>
      <c r="C45">
        <v>0.59399997999999998</v>
      </c>
      <c r="D45">
        <v>649.54602050999995</v>
      </c>
      <c r="E45">
        <v>1.88469994</v>
      </c>
      <c r="F45">
        <v>9.9000003020963209E+37</v>
      </c>
      <c r="G45">
        <v>1.4419000099999999</v>
      </c>
      <c r="H45">
        <v>9.9000003020963209E+37</v>
      </c>
      <c r="J45" s="2">
        <f>TREND(Calibration!$A$2:$A$4,Calibration!$B$2:$B$4,C45)</f>
        <v>411.34802631771686</v>
      </c>
      <c r="K45" s="2">
        <f>TREND(Calibration!$A$2:$A$4,Calibration!$C$2:$C$4,E45)</f>
        <v>740.77231350539603</v>
      </c>
      <c r="L45" s="2">
        <f>TREND(Calibration!$A$2:$A$4,Calibration!$D$2:$D$4,G45)</f>
        <v>553.53486047954902</v>
      </c>
    </row>
    <row r="46" spans="1:12" x14ac:dyDescent="0.25">
      <c r="A46">
        <v>220089</v>
      </c>
      <c r="B46">
        <v>14.35400009</v>
      </c>
      <c r="C46">
        <v>0.59079999000000005</v>
      </c>
      <c r="D46">
        <v>713.22399901999995</v>
      </c>
      <c r="E46">
        <v>1.73950005</v>
      </c>
      <c r="F46">
        <v>1194.3649902300001</v>
      </c>
      <c r="G46">
        <v>1.44239998</v>
      </c>
      <c r="H46">
        <v>9.9000003020963209E+37</v>
      </c>
      <c r="J46" s="2">
        <f>TREND(Calibration!$A$2:$A$4,Calibration!$B$2:$B$4,C46)</f>
        <v>409.35605136075714</v>
      </c>
      <c r="K46" s="2">
        <f>TREND(Calibration!$A$2:$A$4,Calibration!$C$2:$C$4,E46)</f>
        <v>682.40217187884616</v>
      </c>
      <c r="L46" s="2">
        <f>TREND(Calibration!$A$2:$A$4,Calibration!$D$2:$D$4,G46)</f>
        <v>553.74034809507668</v>
      </c>
    </row>
    <row r="47" spans="1:12" x14ac:dyDescent="0.25">
      <c r="A47">
        <v>225089</v>
      </c>
      <c r="B47">
        <v>14.25899982</v>
      </c>
      <c r="C47">
        <v>0.60479998999999995</v>
      </c>
      <c r="D47">
        <v>778.85900878999996</v>
      </c>
      <c r="E47">
        <v>1.6513999699999999</v>
      </c>
      <c r="F47">
        <v>1277.1600341799999</v>
      </c>
      <c r="G47">
        <v>1.4450999499999999</v>
      </c>
      <c r="H47">
        <v>9.9000003020963209E+37</v>
      </c>
      <c r="J47" s="2">
        <f>TREND(Calibration!$A$2:$A$4,Calibration!$B$2:$B$4,C47)</f>
        <v>418.07096903157378</v>
      </c>
      <c r="K47" s="2">
        <f>TREND(Calibration!$A$2:$A$4,Calibration!$C$2:$C$4,E47)</f>
        <v>646.98606965652095</v>
      </c>
      <c r="L47" s="2">
        <f>TREND(Calibration!$A$2:$A$4,Calibration!$D$2:$D$4,G47)</f>
        <v>554.85003547091105</v>
      </c>
    </row>
    <row r="48" spans="1:12" x14ac:dyDescent="0.25">
      <c r="A48">
        <v>230086</v>
      </c>
      <c r="B48">
        <v>14.08199978</v>
      </c>
      <c r="C48">
        <v>0.60320001999999995</v>
      </c>
      <c r="D48">
        <v>9.9000003020963209E+37</v>
      </c>
      <c r="E48">
        <v>1.6936000600000001</v>
      </c>
      <c r="F48">
        <v>1159.1290283200001</v>
      </c>
      <c r="G48">
        <v>1.4414000499999999</v>
      </c>
      <c r="H48">
        <v>9.9000003020963209E+37</v>
      </c>
      <c r="J48" s="2">
        <f>TREND(Calibration!$A$2:$A$4,Calibration!$B$2:$B$4,C48)</f>
        <v>417.07499711544688</v>
      </c>
      <c r="K48" s="2">
        <f>TREND(Calibration!$A$2:$A$4,Calibration!$C$2:$C$4,E48)</f>
        <v>663.95044359615099</v>
      </c>
      <c r="L48" s="2">
        <f>TREND(Calibration!$A$2:$A$4,Calibration!$D$2:$D$4,G48)</f>
        <v>553.32937697402042</v>
      </c>
    </row>
    <row r="49" spans="1:12" x14ac:dyDescent="0.25">
      <c r="A49">
        <v>235086</v>
      </c>
      <c r="B49">
        <v>14.019000050000001</v>
      </c>
      <c r="C49">
        <v>0.59840000000000004</v>
      </c>
      <c r="D49">
        <v>441.56500244</v>
      </c>
      <c r="E49">
        <v>1.7869999400000001</v>
      </c>
      <c r="F49">
        <v>9.9000003020963209E+37</v>
      </c>
      <c r="G49">
        <v>1.4414000499999999</v>
      </c>
      <c r="H49">
        <v>9.9000003020963209E+37</v>
      </c>
      <c r="J49" s="2">
        <f>TREND(Calibration!$A$2:$A$4,Calibration!$B$2:$B$4,C49)</f>
        <v>414.08701289271312</v>
      </c>
      <c r="K49" s="2">
        <f>TREND(Calibration!$A$2:$A$4,Calibration!$C$2:$C$4,E49)</f>
        <v>701.4970576018693</v>
      </c>
      <c r="L49" s="2">
        <f>TREND(Calibration!$A$2:$A$4,Calibration!$D$2:$D$4,G49)</f>
        <v>553.32937697402042</v>
      </c>
    </row>
    <row r="50" spans="1:12" x14ac:dyDescent="0.25">
      <c r="A50">
        <v>240089</v>
      </c>
      <c r="B50">
        <v>13.93500042</v>
      </c>
      <c r="C50">
        <v>0.60589999000000005</v>
      </c>
      <c r="D50">
        <v>876.55401611000002</v>
      </c>
      <c r="E50">
        <v>1.80159998</v>
      </c>
      <c r="F50">
        <v>9.9000003020963209E+37</v>
      </c>
      <c r="G50">
        <v>1.4445999899999999</v>
      </c>
      <c r="H50">
        <v>1360.9229736299999</v>
      </c>
      <c r="J50" s="2">
        <f>TREND(Calibration!$A$2:$A$4,Calibration!$B$2:$B$4,C50)</f>
        <v>418.75571256285235</v>
      </c>
      <c r="K50" s="2">
        <f>TREND(Calibration!$A$2:$A$4,Calibration!$C$2:$C$4,E50)</f>
        <v>707.3662521484581</v>
      </c>
      <c r="L50" s="2">
        <f>TREND(Calibration!$A$2:$A$4,Calibration!$D$2:$D$4,G50)</f>
        <v>554.64455196538245</v>
      </c>
    </row>
    <row r="51" spans="1:12" x14ac:dyDescent="0.25">
      <c r="A51">
        <v>245086</v>
      </c>
      <c r="B51">
        <v>13.885999679999999</v>
      </c>
      <c r="C51">
        <v>0.60159998999999997</v>
      </c>
      <c r="D51">
        <v>1060.7409668</v>
      </c>
      <c r="E51">
        <v>1.63250005</v>
      </c>
      <c r="F51">
        <v>1177.5629882799999</v>
      </c>
      <c r="G51">
        <v>1.44350004</v>
      </c>
      <c r="H51">
        <v>9.9000003020963209E+37</v>
      </c>
      <c r="J51" s="2">
        <f>TREND(Calibration!$A$2:$A$4,Calibration!$B$2:$B$4,C51)</f>
        <v>416.07898784967284</v>
      </c>
      <c r="K51" s="2">
        <f>TREND(Calibration!$A$2:$A$4,Calibration!$C$2:$C$4,E51)</f>
        <v>639.38832969176985</v>
      </c>
      <c r="L51" s="2">
        <f>TREND(Calibration!$A$2:$A$4,Calibration!$D$2:$D$4,G51)</f>
        <v>554.19247263522357</v>
      </c>
    </row>
    <row r="52" spans="1:12" x14ac:dyDescent="0.25">
      <c r="A52">
        <v>250089</v>
      </c>
      <c r="B52">
        <v>13.977999690000001</v>
      </c>
      <c r="C52">
        <v>0.59399997999999998</v>
      </c>
      <c r="D52">
        <v>9.9000003020963209E+37</v>
      </c>
      <c r="E52">
        <v>1.8248000099999999</v>
      </c>
      <c r="F52">
        <v>1025.0920410199999</v>
      </c>
      <c r="G52">
        <v>1.4450999499999999</v>
      </c>
      <c r="H52">
        <v>9.9000003020963209E+37</v>
      </c>
      <c r="J52" s="2">
        <f>TREND(Calibration!$A$2:$A$4,Calibration!$B$2:$B$4,C52)</f>
        <v>411.34802631771686</v>
      </c>
      <c r="K52" s="2">
        <f>TREND(Calibration!$A$2:$A$4,Calibration!$C$2:$C$4,E52)</f>
        <v>716.69262999103228</v>
      </c>
      <c r="L52" s="2">
        <f>TREND(Calibration!$A$2:$A$4,Calibration!$D$2:$D$4,G52)</f>
        <v>554.85003547091105</v>
      </c>
    </row>
    <row r="53" spans="1:12" x14ac:dyDescent="0.25">
      <c r="A53">
        <v>255089</v>
      </c>
      <c r="B53">
        <v>14.192999840000001</v>
      </c>
      <c r="C53">
        <v>0.59130000999999999</v>
      </c>
      <c r="D53">
        <v>780.94702147999999</v>
      </c>
      <c r="E53">
        <v>1.75510001</v>
      </c>
      <c r="F53">
        <v>875.89202881000006</v>
      </c>
      <c r="G53">
        <v>1.44350004</v>
      </c>
      <c r="H53">
        <v>9.9000003020963209E+37</v>
      </c>
      <c r="J53" s="2">
        <f>TREND(Calibration!$A$2:$A$4,Calibration!$B$2:$B$4,C53)</f>
        <v>409.6673108703115</v>
      </c>
      <c r="K53" s="2">
        <f>TREND(Calibration!$A$2:$A$4,Calibration!$C$2:$C$4,E53)</f>
        <v>688.67333279066577</v>
      </c>
      <c r="L53" s="2">
        <f>TREND(Calibration!$A$2:$A$4,Calibration!$D$2:$D$4,G53)</f>
        <v>554.19247263522357</v>
      </c>
    </row>
    <row r="54" spans="1:12" x14ac:dyDescent="0.25">
      <c r="A54">
        <v>260086</v>
      </c>
      <c r="B54">
        <v>14.352000240000001</v>
      </c>
      <c r="C54">
        <v>0.59189999000000004</v>
      </c>
      <c r="D54">
        <v>936.10101318</v>
      </c>
      <c r="E54">
        <v>1.68920004</v>
      </c>
      <c r="F54">
        <v>1035.88793945</v>
      </c>
      <c r="G54">
        <v>1.4429999600000001</v>
      </c>
      <c r="H54">
        <v>9.9000003020963209E+37</v>
      </c>
      <c r="J54" s="2">
        <f>TREND(Calibration!$A$2:$A$4,Calibration!$B$2:$B$4,C54)</f>
        <v>410.04079489203559</v>
      </c>
      <c r="K54" s="2">
        <f>TREND(Calibration!$A$2:$A$4,Calibration!$C$2:$C$4,E54)</f>
        <v>662.18164204568393</v>
      </c>
      <c r="L54" s="2">
        <f>TREND(Calibration!$A$2:$A$4,Calibration!$D$2:$D$4,G54)</f>
        <v>553.98693980970802</v>
      </c>
    </row>
    <row r="55" spans="1:12" x14ac:dyDescent="0.25">
      <c r="A55">
        <v>265086</v>
      </c>
      <c r="B55">
        <v>14.458999629999999</v>
      </c>
      <c r="C55">
        <v>0.58539998999999998</v>
      </c>
      <c r="D55">
        <v>9.9000003020963209E+37</v>
      </c>
      <c r="E55">
        <v>2.0673000799999999</v>
      </c>
      <c r="F55">
        <v>644.27899170000001</v>
      </c>
      <c r="G55">
        <v>1.44239998</v>
      </c>
      <c r="H55">
        <v>9.9000003020963209E+37</v>
      </c>
      <c r="J55" s="2">
        <f>TREND(Calibration!$A$2:$A$4,Calibration!$B$2:$B$4,C55)</f>
        <v>405.99458311629922</v>
      </c>
      <c r="K55" s="2">
        <f>TREND(Calibration!$A$2:$A$4,Calibration!$C$2:$C$4,E55)</f>
        <v>814.17730047079817</v>
      </c>
      <c r="L55" s="2">
        <f>TREND(Calibration!$A$2:$A$4,Calibration!$D$2:$D$4,G55)</f>
        <v>553.74034809507668</v>
      </c>
    </row>
    <row r="56" spans="1:12" x14ac:dyDescent="0.25">
      <c r="A56">
        <v>270086</v>
      </c>
      <c r="B56">
        <v>14.446000099999999</v>
      </c>
      <c r="C56">
        <v>0.58700001000000002</v>
      </c>
      <c r="D56">
        <v>829.02801513999998</v>
      </c>
      <c r="E56">
        <v>2.0153999300000001</v>
      </c>
      <c r="F56">
        <v>545.06201171999999</v>
      </c>
      <c r="G56">
        <v>1.44239998</v>
      </c>
      <c r="H56">
        <v>9.9000003020963209E+37</v>
      </c>
      <c r="J56" s="2">
        <f>TREND(Calibration!$A$2:$A$4,Calibration!$B$2:$B$4,C56)</f>
        <v>406.9905861571321</v>
      </c>
      <c r="K56" s="2">
        <f>TREND(Calibration!$A$2:$A$4,Calibration!$C$2:$C$4,E56)</f>
        <v>793.31351671766186</v>
      </c>
      <c r="L56" s="2">
        <f>TREND(Calibration!$A$2:$A$4,Calibration!$D$2:$D$4,G56)</f>
        <v>553.74034809507668</v>
      </c>
    </row>
    <row r="57" spans="1:12" x14ac:dyDescent="0.25">
      <c r="A57">
        <v>275086</v>
      </c>
      <c r="B57">
        <v>14.333999629999999</v>
      </c>
      <c r="C57">
        <v>0.59350002000000002</v>
      </c>
      <c r="D57">
        <v>1235.52502441</v>
      </c>
      <c r="E57">
        <v>2.05430007</v>
      </c>
      <c r="F57">
        <v>570.44201659999999</v>
      </c>
      <c r="G57">
        <v>1.44410002</v>
      </c>
      <c r="H57">
        <v>9.9000003020963209E+37</v>
      </c>
      <c r="J57" s="2">
        <f>TREND(Calibration!$A$2:$A$4,Calibration!$B$2:$B$4,C57)</f>
        <v>411.03680415780963</v>
      </c>
      <c r="K57" s="2">
        <f>TREND(Calibration!$A$2:$A$4,Calibration!$C$2:$C$4,E57)</f>
        <v>808.95131562434574</v>
      </c>
      <c r="L57" s="2">
        <f>TREND(Calibration!$A$2:$A$4,Calibration!$D$2:$D$4,G57)</f>
        <v>554.4390643498549</v>
      </c>
    </row>
    <row r="58" spans="1:12" x14ac:dyDescent="0.25">
      <c r="A58">
        <v>280086</v>
      </c>
      <c r="B58">
        <v>14.17500019</v>
      </c>
      <c r="C58">
        <v>0.59240000999999998</v>
      </c>
      <c r="D58">
        <v>1136.3699951200001</v>
      </c>
      <c r="E58">
        <v>1.9398000200000001</v>
      </c>
      <c r="F58">
        <v>873.15502930000002</v>
      </c>
      <c r="G58">
        <v>1.44780004</v>
      </c>
      <c r="H58">
        <v>9.9000003020963209E+37</v>
      </c>
      <c r="J58" s="2">
        <f>TREND(Calibration!$A$2:$A$4,Calibration!$B$2:$B$4,C58)</f>
        <v>410.35205440158995</v>
      </c>
      <c r="K58" s="2">
        <f>TREND(Calibration!$A$2:$A$4,Calibration!$C$2:$C$4,E58)</f>
        <v>762.92246439899679</v>
      </c>
      <c r="L58" s="2">
        <f>TREND(Calibration!$A$2:$A$4,Calibration!$D$2:$D$4,G58)</f>
        <v>555.95977216673248</v>
      </c>
    </row>
    <row r="59" spans="1:12" x14ac:dyDescent="0.25">
      <c r="A59">
        <v>285086</v>
      </c>
      <c r="B59">
        <v>14.04699993</v>
      </c>
      <c r="C59">
        <v>0.60210001000000002</v>
      </c>
      <c r="D59">
        <v>1000.40698242</v>
      </c>
      <c r="E59">
        <v>2.1709999999999998</v>
      </c>
      <c r="F59">
        <v>9.9000003020963209E+37</v>
      </c>
      <c r="G59">
        <v>1.4472999600000001</v>
      </c>
      <c r="H59">
        <v>9.9000003020963209E+37</v>
      </c>
      <c r="J59" s="2">
        <f>TREND(Calibration!$A$2:$A$4,Calibration!$B$2:$B$4,C59)</f>
        <v>416.39024735922732</v>
      </c>
      <c r="K59" s="2">
        <f>TREND(Calibration!$A$2:$A$4,Calibration!$C$2:$C$4,E59)</f>
        <v>855.86451536511993</v>
      </c>
      <c r="L59" s="2">
        <f>TREND(Calibration!$A$2:$A$4,Calibration!$D$2:$D$4,G59)</f>
        <v>555.75423934121693</v>
      </c>
    </row>
    <row r="60" spans="1:12" x14ac:dyDescent="0.25">
      <c r="A60">
        <v>290089</v>
      </c>
      <c r="B60">
        <v>13.942999840000001</v>
      </c>
      <c r="C60">
        <v>0.59079999000000005</v>
      </c>
      <c r="D60">
        <v>1040.43200684</v>
      </c>
      <c r="E60">
        <v>2.0267999200000002</v>
      </c>
      <c r="F60">
        <v>9.9000003020963209E+37</v>
      </c>
      <c r="G60">
        <v>1.4500000500000001</v>
      </c>
      <c r="H60">
        <v>9.9000003020963209E+37</v>
      </c>
      <c r="J60" s="2">
        <f>TREND(Calibration!$A$2:$A$4,Calibration!$B$2:$B$4,C60)</f>
        <v>409.35605136075714</v>
      </c>
      <c r="K60" s="2">
        <f>TREND(Calibration!$A$2:$A$4,Calibration!$C$2:$C$4,E60)</f>
        <v>797.89629588396338</v>
      </c>
      <c r="L60" s="2">
        <f>TREND(Calibration!$A$2:$A$4,Calibration!$D$2:$D$4,G60)</f>
        <v>556.86397603703824</v>
      </c>
    </row>
    <row r="61" spans="1:12" x14ac:dyDescent="0.25">
      <c r="A61">
        <v>295090</v>
      </c>
      <c r="B61">
        <v>13.95100021</v>
      </c>
      <c r="C61">
        <v>0.59079999000000005</v>
      </c>
      <c r="D61">
        <v>680.86602783000001</v>
      </c>
      <c r="E61">
        <v>2.0267999200000002</v>
      </c>
      <c r="F61">
        <v>1255.7810058600001</v>
      </c>
      <c r="G61">
        <v>1.44949996</v>
      </c>
      <c r="H61">
        <v>9.9000003020963209E+37</v>
      </c>
      <c r="J61" s="2">
        <f>TREND(Calibration!$A$2:$A$4,Calibration!$B$2:$B$4,C61)</f>
        <v>409.35605136075714</v>
      </c>
      <c r="K61" s="2">
        <f>TREND(Calibration!$A$2:$A$4,Calibration!$C$2:$C$4,E61)</f>
        <v>797.89629588396338</v>
      </c>
      <c r="L61" s="2">
        <f>TREND(Calibration!$A$2:$A$4,Calibration!$D$2:$D$4,G61)</f>
        <v>556.65843910152375</v>
      </c>
    </row>
    <row r="62" spans="1:12" x14ac:dyDescent="0.25">
      <c r="A62">
        <v>300089</v>
      </c>
      <c r="B62">
        <v>14.05200005</v>
      </c>
      <c r="C62">
        <v>0.59670000999999995</v>
      </c>
      <c r="D62">
        <v>605.39697265999996</v>
      </c>
      <c r="E62">
        <v>2.0262000599999999</v>
      </c>
      <c r="F62">
        <v>9.9000003020963209E+37</v>
      </c>
      <c r="G62">
        <v>1.4505000100000001</v>
      </c>
      <c r="H62">
        <v>9.9000003020963209E+37</v>
      </c>
      <c r="J62" s="2">
        <f>TREND(Calibration!$A$2:$A$4,Calibration!$B$2:$B$4,C62)</f>
        <v>413.02877911476935</v>
      </c>
      <c r="K62" s="2">
        <f>TREND(Calibration!$A$2:$A$4,Calibration!$C$2:$C$4,E62)</f>
        <v>797.65515304868904</v>
      </c>
      <c r="L62" s="2">
        <f>TREND(Calibration!$A$2:$A$4,Calibration!$D$2:$D$4,G62)</f>
        <v>557.06945954256696</v>
      </c>
    </row>
    <row r="63" spans="1:12" x14ac:dyDescent="0.25">
      <c r="A63">
        <v>305086</v>
      </c>
      <c r="B63">
        <v>14.190999980000001</v>
      </c>
      <c r="C63">
        <v>0.59890001999999998</v>
      </c>
      <c r="D63">
        <v>1023.01098633</v>
      </c>
      <c r="E63">
        <v>2.0283999399999999</v>
      </c>
      <c r="F63">
        <v>9.9000003020963209E+37</v>
      </c>
      <c r="G63">
        <v>1.45379996</v>
      </c>
      <c r="H63">
        <v>9.9000003020963209E+37</v>
      </c>
      <c r="J63" s="2">
        <f>TREND(Calibration!$A$2:$A$4,Calibration!$B$2:$B$4,C63)</f>
        <v>414.39827240226748</v>
      </c>
      <c r="K63" s="2">
        <f>TREND(Calibration!$A$2:$A$4,Calibration!$C$2:$C$4,E63)</f>
        <v>798.53950156411429</v>
      </c>
      <c r="L63" s="2">
        <f>TREND(Calibration!$A$2:$A$4,Calibration!$D$2:$D$4,G63)</f>
        <v>558.42573863303267</v>
      </c>
    </row>
    <row r="64" spans="1:12" x14ac:dyDescent="0.25">
      <c r="A64">
        <v>310089</v>
      </c>
      <c r="B64">
        <v>14.286000250000001</v>
      </c>
      <c r="C64">
        <v>0.59670000999999995</v>
      </c>
      <c r="D64">
        <v>9.9000003020963209E+37</v>
      </c>
      <c r="E64">
        <v>1.72329998</v>
      </c>
      <c r="F64">
        <v>673.78198241999996</v>
      </c>
      <c r="G64">
        <v>1.4500000500000001</v>
      </c>
      <c r="H64">
        <v>9.9000003020963209E+37</v>
      </c>
      <c r="J64" s="2">
        <f>TREND(Calibration!$A$2:$A$4,Calibration!$B$2:$B$4,C64)</f>
        <v>413.02877911476935</v>
      </c>
      <c r="K64" s="2">
        <f>TREND(Calibration!$A$2:$A$4,Calibration!$C$2:$C$4,E64)</f>
        <v>675.88976763212099</v>
      </c>
      <c r="L64" s="2">
        <f>TREND(Calibration!$A$2:$A$4,Calibration!$D$2:$D$4,G64)</f>
        <v>556.86397603703824</v>
      </c>
    </row>
    <row r="65" spans="1:12" x14ac:dyDescent="0.25">
      <c r="A65">
        <v>315086</v>
      </c>
      <c r="B65">
        <v>14.369999890000001</v>
      </c>
      <c r="C65">
        <v>0.58539998999999998</v>
      </c>
      <c r="D65">
        <v>808.56500243999994</v>
      </c>
      <c r="E65">
        <v>1.7826999400000001</v>
      </c>
      <c r="F65">
        <v>927.21697998000002</v>
      </c>
      <c r="G65">
        <v>1.44780004</v>
      </c>
      <c r="H65">
        <v>9.9000003020963209E+37</v>
      </c>
      <c r="J65" s="2">
        <f>TREND(Calibration!$A$2:$A$4,Calibration!$B$2:$B$4,C65)</f>
        <v>405.99458311629922</v>
      </c>
      <c r="K65" s="2">
        <f>TREND(Calibration!$A$2:$A$4,Calibration!$C$2:$C$4,E65)</f>
        <v>699.76846394388406</v>
      </c>
      <c r="L65" s="2">
        <f>TREND(Calibration!$A$2:$A$4,Calibration!$D$2:$D$4,G65)</f>
        <v>555.95977216673248</v>
      </c>
    </row>
    <row r="66" spans="1:12" x14ac:dyDescent="0.25">
      <c r="A66">
        <v>320086</v>
      </c>
      <c r="B66">
        <v>14.35700035</v>
      </c>
      <c r="C66">
        <v>0.60210001000000002</v>
      </c>
      <c r="D66">
        <v>855.06500243999994</v>
      </c>
      <c r="E66">
        <v>1.8415000399999999</v>
      </c>
      <c r="F66">
        <v>1066.4139404299999</v>
      </c>
      <c r="G66">
        <v>1.4500000500000001</v>
      </c>
      <c r="H66">
        <v>1347.9659423799999</v>
      </c>
      <c r="J66" s="2">
        <f>TREND(Calibration!$A$2:$A$4,Calibration!$B$2:$B$4,C66)</f>
        <v>416.39024735922732</v>
      </c>
      <c r="K66" s="2">
        <f>TREND(Calibration!$A$2:$A$4,Calibration!$C$2:$C$4,E66)</f>
        <v>723.40601742037279</v>
      </c>
      <c r="L66" s="2">
        <f>TREND(Calibration!$A$2:$A$4,Calibration!$D$2:$D$4,G66)</f>
        <v>556.86397603703824</v>
      </c>
    </row>
    <row r="67" spans="1:12" x14ac:dyDescent="0.25">
      <c r="A67">
        <v>325090</v>
      </c>
      <c r="B67">
        <v>14.23400021</v>
      </c>
      <c r="C67">
        <v>0.60110003000000001</v>
      </c>
      <c r="D67">
        <v>1193.8239746100001</v>
      </c>
      <c r="E67">
        <v>1.6800999599999999</v>
      </c>
      <c r="F67">
        <v>9.9000003020963209E+37</v>
      </c>
      <c r="G67">
        <v>1.4505000100000001</v>
      </c>
      <c r="H67">
        <v>9.9000003020963209E+37</v>
      </c>
      <c r="J67" s="2">
        <f>TREND(Calibration!$A$2:$A$4,Calibration!$B$2:$B$4,C67)</f>
        <v>415.76776568976561</v>
      </c>
      <c r="K67" s="2">
        <f>TREND(Calibration!$A$2:$A$4,Calibration!$C$2:$C$4,E67)</f>
        <v>658.52342330727481</v>
      </c>
      <c r="L67" s="2">
        <f>TREND(Calibration!$A$2:$A$4,Calibration!$D$2:$D$4,G67)</f>
        <v>557.06945954256696</v>
      </c>
    </row>
    <row r="68" spans="1:12" x14ac:dyDescent="0.25">
      <c r="A68">
        <v>330089</v>
      </c>
      <c r="B68">
        <v>14.10700035</v>
      </c>
      <c r="C68">
        <v>0.60049998999999998</v>
      </c>
      <c r="D68">
        <v>931.43597411999997</v>
      </c>
      <c r="E68">
        <v>1.72920001</v>
      </c>
      <c r="F68">
        <v>9.9000003020963209E+37</v>
      </c>
      <c r="G68">
        <v>1.45220006</v>
      </c>
      <c r="H68">
        <v>9.9000003020963209E+37</v>
      </c>
      <c r="J68" s="2">
        <f>TREND(Calibration!$A$2:$A$4,Calibration!$B$2:$B$4,C68)</f>
        <v>415.39424431839439</v>
      </c>
      <c r="K68" s="2">
        <f>TREND(Calibration!$A$2:$A$4,Calibration!$C$2:$C$4,E68)</f>
        <v>678.2615709902426</v>
      </c>
      <c r="L68" s="2">
        <f>TREND(Calibration!$A$2:$A$4,Calibration!$D$2:$D$4,G68)</f>
        <v>557.76817990734401</v>
      </c>
    </row>
    <row r="69" spans="1:12" x14ac:dyDescent="0.25">
      <c r="A69">
        <v>335086</v>
      </c>
      <c r="B69">
        <v>13.989999770000001</v>
      </c>
      <c r="C69">
        <v>0.59240000999999998</v>
      </c>
      <c r="D69">
        <v>990.95001220999995</v>
      </c>
      <c r="E69">
        <v>1.9386999600000001</v>
      </c>
      <c r="F69">
        <v>9.9000003020963209E+37</v>
      </c>
      <c r="G69">
        <v>1.45379996</v>
      </c>
      <c r="H69">
        <v>1290.8000488299999</v>
      </c>
      <c r="J69" s="2">
        <f>TREND(Calibration!$A$2:$A$4,Calibration!$B$2:$B$4,C69)</f>
        <v>410.35205440158995</v>
      </c>
      <c r="K69" s="2">
        <f>TREND(Calibration!$A$2:$A$4,Calibration!$C$2:$C$4,E69)</f>
        <v>762.48024190146111</v>
      </c>
      <c r="L69" s="2">
        <f>TREND(Calibration!$A$2:$A$4,Calibration!$D$2:$D$4,G69)</f>
        <v>558.42573863303267</v>
      </c>
    </row>
    <row r="70" spans="1:12" x14ac:dyDescent="0.25">
      <c r="A70">
        <v>340089</v>
      </c>
      <c r="B70">
        <v>13.958000180000001</v>
      </c>
      <c r="C70">
        <v>0.59619999000000001</v>
      </c>
      <c r="D70">
        <v>499.02499390000003</v>
      </c>
      <c r="E70">
        <v>1.7793999899999999</v>
      </c>
      <c r="F70">
        <v>9.9000003020963209E+37</v>
      </c>
      <c r="G70">
        <v>1.4510999899999999</v>
      </c>
      <c r="H70">
        <v>9.9000003020963209E+37</v>
      </c>
      <c r="J70" s="2">
        <f>TREND(Calibration!$A$2:$A$4,Calibration!$B$2:$B$4,C70)</f>
        <v>412.71751960521499</v>
      </c>
      <c r="K70" s="2">
        <f>TREND(Calibration!$A$2:$A$4,Calibration!$C$2:$C$4,E70)</f>
        <v>698.44188891093779</v>
      </c>
      <c r="L70" s="2">
        <f>TREND(Calibration!$A$2:$A$4,Calibration!$D$2:$D$4,G70)</f>
        <v>557.31605125719818</v>
      </c>
    </row>
    <row r="71" spans="1:12" x14ac:dyDescent="0.25">
      <c r="A71">
        <v>345089</v>
      </c>
      <c r="B71">
        <v>13.993000029999999</v>
      </c>
      <c r="C71">
        <v>0.59670000999999995</v>
      </c>
      <c r="D71">
        <v>833.82202147999999</v>
      </c>
      <c r="E71">
        <v>1.6670999500000001</v>
      </c>
      <c r="F71">
        <v>9.9000003020963209E+37</v>
      </c>
      <c r="G71">
        <v>1.4510999899999999</v>
      </c>
      <c r="H71">
        <v>1291.76501465</v>
      </c>
      <c r="J71" s="2">
        <f>TREND(Calibration!$A$2:$A$4,Calibration!$B$2:$B$4,C71)</f>
        <v>413.02877911476935</v>
      </c>
      <c r="K71" s="2">
        <f>TREND(Calibration!$A$2:$A$4,Calibration!$C$2:$C$4,E71)</f>
        <v>653.29743846082238</v>
      </c>
      <c r="L71" s="2">
        <f>TREND(Calibration!$A$2:$A$4,Calibration!$D$2:$D$4,G71)</f>
        <v>557.31605125719818</v>
      </c>
    </row>
    <row r="72" spans="1:12" x14ac:dyDescent="0.25">
      <c r="A72">
        <v>350101</v>
      </c>
      <c r="B72">
        <v>14.083999629999999</v>
      </c>
      <c r="C72">
        <v>0.59780001999999999</v>
      </c>
      <c r="D72">
        <v>1055.88793945</v>
      </c>
      <c r="E72">
        <v>1.6131000499999999</v>
      </c>
      <c r="F72">
        <v>9.9000003020963209E+37</v>
      </c>
      <c r="G72">
        <v>1.45700002</v>
      </c>
      <c r="H72">
        <v>9.9000003020963209E+37</v>
      </c>
      <c r="J72" s="2">
        <f>TREND(Calibration!$A$2:$A$4,Calibration!$B$2:$B$4,C72)</f>
        <v>413.71352887098902</v>
      </c>
      <c r="K72" s="2">
        <f>TREND(Calibration!$A$2:$A$4,Calibration!$C$2:$C$4,E72)</f>
        <v>631.58955830458024</v>
      </c>
      <c r="L72" s="2">
        <f>TREND(Calibration!$A$2:$A$4,Calibration!$D$2:$D$4,G72)</f>
        <v>559.74096294438152</v>
      </c>
    </row>
    <row r="73" spans="1:12" x14ac:dyDescent="0.25">
      <c r="A73">
        <v>355090</v>
      </c>
      <c r="B73">
        <v>14.25599957</v>
      </c>
      <c r="C73">
        <v>0.57840002000000001</v>
      </c>
      <c r="D73">
        <v>1106.2860107399999</v>
      </c>
      <c r="E73">
        <v>1.5850000399999999</v>
      </c>
      <c r="F73">
        <v>1026.48498535</v>
      </c>
      <c r="G73">
        <v>1.4531999799999999</v>
      </c>
      <c r="H73">
        <v>9.9000003020963209E+37</v>
      </c>
      <c r="J73" s="2">
        <f>TREND(Calibration!$A$2:$A$4,Calibration!$B$2:$B$4,C73)</f>
        <v>401.63714295571447</v>
      </c>
      <c r="K73" s="2">
        <f>TREND(Calibration!$A$2:$A$4,Calibration!$C$2:$C$4,E73)</f>
        <v>620.29339572892366</v>
      </c>
      <c r="L73" s="2">
        <f>TREND(Calibration!$A$2:$A$4,Calibration!$D$2:$D$4,G73)</f>
        <v>558.17914691840133</v>
      </c>
    </row>
    <row r="74" spans="1:12" x14ac:dyDescent="0.25">
      <c r="A74">
        <v>360090</v>
      </c>
      <c r="B74">
        <v>14.397999759999999</v>
      </c>
      <c r="C74">
        <v>0.58109999000000001</v>
      </c>
      <c r="D74">
        <v>878.08001708999996</v>
      </c>
      <c r="E74">
        <v>1.86210001</v>
      </c>
      <c r="F74">
        <v>834.42102050999995</v>
      </c>
      <c r="G74">
        <v>1.4531999799999999</v>
      </c>
      <c r="H74">
        <v>9.9000003020963209E+37</v>
      </c>
      <c r="J74" s="2">
        <f>TREND(Calibration!$A$2:$A$4,Calibration!$B$2:$B$4,C74)</f>
        <v>403.31785840311983</v>
      </c>
      <c r="K74" s="2">
        <f>TREND(Calibration!$A$2:$A$4,Calibration!$C$2:$C$4,E74)</f>
        <v>731.68717497774207</v>
      </c>
      <c r="L74" s="2">
        <f>TREND(Calibration!$A$2:$A$4,Calibration!$D$2:$D$4,G74)</f>
        <v>558.17914691840133</v>
      </c>
    </row>
    <row r="75" spans="1:12" x14ac:dyDescent="0.25">
      <c r="A75">
        <v>365091</v>
      </c>
      <c r="B75">
        <v>14.411999700000001</v>
      </c>
      <c r="C75">
        <v>0.57999997999999997</v>
      </c>
      <c r="D75">
        <v>859.69396973000005</v>
      </c>
      <c r="E75">
        <v>1.72109997</v>
      </c>
      <c r="F75">
        <v>681.50402831999997</v>
      </c>
      <c r="G75">
        <v>1.4543000500000001</v>
      </c>
      <c r="H75">
        <v>9.9000003020963209E+37</v>
      </c>
      <c r="J75" s="2">
        <f>TREND(Calibration!$A$2:$A$4,Calibration!$B$2:$B$4,C75)</f>
        <v>402.63310864690015</v>
      </c>
      <c r="K75" s="2">
        <f>TREND(Calibration!$A$2:$A$4,Calibration!$C$2:$C$4,E75)</f>
        <v>675.00536685688746</v>
      </c>
      <c r="L75" s="2">
        <f>TREND(Calibration!$A$2:$A$4,Calibration!$D$2:$D$4,G75)</f>
        <v>558.63127556854715</v>
      </c>
    </row>
    <row r="76" spans="1:12" x14ac:dyDescent="0.25">
      <c r="A76">
        <v>370090</v>
      </c>
      <c r="B76">
        <v>14.355999949999999</v>
      </c>
      <c r="C76">
        <v>0.58270001000000005</v>
      </c>
      <c r="D76">
        <v>928.13897704999999</v>
      </c>
      <c r="E76">
        <v>1.5359</v>
      </c>
      <c r="F76">
        <v>618.79498291000004</v>
      </c>
      <c r="G76">
        <v>1.4553999900000001</v>
      </c>
      <c r="H76">
        <v>9.9000003020963209E+37</v>
      </c>
      <c r="J76" s="2">
        <f>TREND(Calibration!$A$2:$A$4,Calibration!$B$2:$B$4,C76)</f>
        <v>404.3138614439527</v>
      </c>
      <c r="K76" s="2">
        <f>TREND(Calibration!$A$2:$A$4,Calibration!$C$2:$C$4,E76)</f>
        <v>600.55525206594109</v>
      </c>
      <c r="L76" s="2">
        <f>TREND(Calibration!$A$2:$A$4,Calibration!$D$2:$D$4,G76)</f>
        <v>559.08335078870721</v>
      </c>
    </row>
    <row r="77" spans="1:12" x14ac:dyDescent="0.25">
      <c r="A77">
        <v>375089</v>
      </c>
      <c r="B77">
        <v>14.239000320000001</v>
      </c>
      <c r="C77">
        <v>0.58969998000000001</v>
      </c>
      <c r="D77">
        <v>941.58398437000005</v>
      </c>
      <c r="E77">
        <v>1.5569000200000001</v>
      </c>
      <c r="F77">
        <v>712.47802734000004</v>
      </c>
      <c r="G77">
        <v>1.4558999500000001</v>
      </c>
      <c r="H77">
        <v>9.9000003020963209E+37</v>
      </c>
      <c r="J77" s="2">
        <f>TREND(Calibration!$A$2:$A$4,Calibration!$B$2:$B$4,C77)</f>
        <v>408.67130160453746</v>
      </c>
      <c r="K77" s="2">
        <f>TREND(Calibration!$A$2:$A$4,Calibration!$C$2:$C$4,E77)</f>
        <v>608.99722913328173</v>
      </c>
      <c r="L77" s="2">
        <f>TREND(Calibration!$A$2:$A$4,Calibration!$D$2:$D$4,G77)</f>
        <v>559.28883429423581</v>
      </c>
    </row>
    <row r="78" spans="1:12" x14ac:dyDescent="0.25">
      <c r="A78">
        <v>380090</v>
      </c>
      <c r="B78">
        <v>14.10900021</v>
      </c>
      <c r="C78">
        <v>0.58920002000000005</v>
      </c>
      <c r="D78">
        <v>1044.2840576200001</v>
      </c>
      <c r="E78">
        <v>1.62609994</v>
      </c>
      <c r="F78">
        <v>958.65399170000001</v>
      </c>
      <c r="G78">
        <v>1.4586000400000001</v>
      </c>
      <c r="H78">
        <v>9.9000003020963209E+37</v>
      </c>
      <c r="J78" s="2">
        <f>TREND(Calibration!$A$2:$A$4,Calibration!$B$2:$B$4,C78)</f>
        <v>408.36007944463023</v>
      </c>
      <c r="K78" s="2">
        <f>TREND(Calibration!$A$2:$A$4,Calibration!$C$2:$C$4,E78)</f>
        <v>636.81549491120973</v>
      </c>
      <c r="L78" s="2">
        <f>TREND(Calibration!$A$2:$A$4,Calibration!$D$2:$D$4,G78)</f>
        <v>560.39857099005712</v>
      </c>
    </row>
    <row r="79" spans="1:12" x14ac:dyDescent="0.25">
      <c r="A79">
        <v>385090</v>
      </c>
      <c r="B79">
        <v>14.02099991</v>
      </c>
      <c r="C79">
        <v>0.59189999000000004</v>
      </c>
      <c r="D79">
        <v>1049.1710205100001</v>
      </c>
      <c r="E79">
        <v>1.5822999499999999</v>
      </c>
      <c r="F79">
        <v>1061.60998535</v>
      </c>
      <c r="G79">
        <v>1.45700002</v>
      </c>
      <c r="H79">
        <v>9.9000003020963209E+37</v>
      </c>
      <c r="J79" s="2">
        <f>TREND(Calibration!$A$2:$A$4,Calibration!$B$2:$B$4,C79)</f>
        <v>410.04079489203559</v>
      </c>
      <c r="K79" s="2">
        <f>TREND(Calibration!$A$2:$A$4,Calibration!$C$2:$C$4,E79)</f>
        <v>619.20796353125161</v>
      </c>
      <c r="L79" s="2">
        <f>TREND(Calibration!$A$2:$A$4,Calibration!$D$2:$D$4,G79)</f>
        <v>559.74096294438152</v>
      </c>
    </row>
    <row r="80" spans="1:12" x14ac:dyDescent="0.25">
      <c r="A80">
        <v>390090</v>
      </c>
      <c r="B80">
        <v>13.940999980000001</v>
      </c>
      <c r="C80">
        <v>0.59670000999999995</v>
      </c>
      <c r="D80">
        <v>881.35498046999999</v>
      </c>
      <c r="E80">
        <v>1.62609994</v>
      </c>
      <c r="F80">
        <v>1317.3110351600001</v>
      </c>
      <c r="G80">
        <v>1.4602999699999999</v>
      </c>
      <c r="H80">
        <v>9.9000003020963209E+37</v>
      </c>
      <c r="J80" s="2">
        <f>TREND(Calibration!$A$2:$A$4,Calibration!$B$2:$B$4,C80)</f>
        <v>413.02877911476935</v>
      </c>
      <c r="K80" s="2">
        <f>TREND(Calibration!$A$2:$A$4,Calibration!$C$2:$C$4,E80)</f>
        <v>636.81549491120973</v>
      </c>
      <c r="L80" s="2">
        <f>TREND(Calibration!$A$2:$A$4,Calibration!$D$2:$D$4,G80)</f>
        <v>561.09724203484734</v>
      </c>
    </row>
    <row r="81" spans="1:12" x14ac:dyDescent="0.25">
      <c r="A81">
        <v>395090</v>
      </c>
      <c r="B81">
        <v>13.95300007</v>
      </c>
      <c r="C81">
        <v>0.59670000999999995</v>
      </c>
      <c r="D81">
        <v>878.92199706999997</v>
      </c>
      <c r="E81">
        <v>1.51970005</v>
      </c>
      <c r="F81">
        <v>9.9000003020963209E+37</v>
      </c>
      <c r="G81">
        <v>1.45809996</v>
      </c>
      <c r="H81">
        <v>9.9000003020963209E+37</v>
      </c>
      <c r="J81" s="2">
        <f>TREND(Calibration!$A$2:$A$4,Calibration!$B$2:$B$4,C81)</f>
        <v>413.02877911476935</v>
      </c>
      <c r="K81" s="2">
        <f>TREND(Calibration!$A$2:$A$4,Calibration!$C$2:$C$4,E81)</f>
        <v>594.04289605903898</v>
      </c>
      <c r="L81" s="2">
        <f>TREND(Calibration!$A$2:$A$4,Calibration!$D$2:$D$4,G81)</f>
        <v>560.19303816454158</v>
      </c>
    </row>
    <row r="82" spans="1:12" x14ac:dyDescent="0.25">
      <c r="A82">
        <v>400090</v>
      </c>
      <c r="B82">
        <v>14.08199978</v>
      </c>
      <c r="C82">
        <v>0.59729999</v>
      </c>
      <c r="D82">
        <v>895.07299805000002</v>
      </c>
      <c r="E82">
        <v>1.4904999699999999</v>
      </c>
      <c r="F82">
        <v>9.9000003020963209E+37</v>
      </c>
      <c r="G82">
        <v>1.45700002</v>
      </c>
      <c r="H82">
        <v>9.9000003020963209E+37</v>
      </c>
      <c r="J82" s="2">
        <f>TREND(Calibration!$A$2:$A$4,Calibration!$B$2:$B$4,C82)</f>
        <v>413.40226313649345</v>
      </c>
      <c r="K82" s="2">
        <f>TREND(Calibration!$A$2:$A$4,Calibration!$C$2:$C$4,E82)</f>
        <v>582.30450696586126</v>
      </c>
      <c r="L82" s="2">
        <f>TREND(Calibration!$A$2:$A$4,Calibration!$D$2:$D$4,G82)</f>
        <v>559.74096294438152</v>
      </c>
    </row>
    <row r="83" spans="1:12" x14ac:dyDescent="0.25">
      <c r="A83">
        <v>405090</v>
      </c>
      <c r="B83">
        <v>14.23799992</v>
      </c>
      <c r="C83">
        <v>0.59619999000000001</v>
      </c>
      <c r="D83">
        <v>792.82397461000005</v>
      </c>
      <c r="E83">
        <v>1.6800999599999999</v>
      </c>
      <c r="F83">
        <v>9.9000003020963209E+37</v>
      </c>
      <c r="G83">
        <v>1.4576</v>
      </c>
      <c r="H83">
        <v>9.9000003020963209E+37</v>
      </c>
      <c r="J83" s="2">
        <f>TREND(Calibration!$A$2:$A$4,Calibration!$B$2:$B$4,C83)</f>
        <v>412.71751960521499</v>
      </c>
      <c r="K83" s="2">
        <f>TREND(Calibration!$A$2:$A$4,Calibration!$C$2:$C$4,E83)</f>
        <v>658.52342330727481</v>
      </c>
      <c r="L83" s="2">
        <f>TREND(Calibration!$A$2:$A$4,Calibration!$D$2:$D$4,G83)</f>
        <v>559.98755465901286</v>
      </c>
    </row>
    <row r="84" spans="1:12" x14ac:dyDescent="0.25">
      <c r="A84">
        <v>410090</v>
      </c>
      <c r="B84">
        <v>14.38700008</v>
      </c>
      <c r="C84">
        <v>0.59299999000000003</v>
      </c>
      <c r="D84">
        <v>843.71801758000004</v>
      </c>
      <c r="E84">
        <v>1.6288000300000001</v>
      </c>
      <c r="F84">
        <v>9.9000003020963209E+37</v>
      </c>
      <c r="G84">
        <v>1.45700002</v>
      </c>
      <c r="H84">
        <v>9.9000003020963209E+37</v>
      </c>
      <c r="J84" s="2">
        <f>TREND(Calibration!$A$2:$A$4,Calibration!$B$2:$B$4,C84)</f>
        <v>410.72553842331405</v>
      </c>
      <c r="K84" s="2">
        <f>TREND(Calibration!$A$2:$A$4,Calibration!$C$2:$C$4,E84)</f>
        <v>637.90092710888177</v>
      </c>
      <c r="L84" s="2">
        <f>TREND(Calibration!$A$2:$A$4,Calibration!$D$2:$D$4,G84)</f>
        <v>559.74096294438152</v>
      </c>
    </row>
    <row r="85" spans="1:12" x14ac:dyDescent="0.25">
      <c r="A85">
        <v>415101</v>
      </c>
      <c r="B85">
        <v>14.506999970000001</v>
      </c>
      <c r="C85">
        <v>0.58759998999999996</v>
      </c>
      <c r="D85">
        <v>745.27001953000001</v>
      </c>
      <c r="E85">
        <v>1.85230005</v>
      </c>
      <c r="F85">
        <v>1351.9649658200001</v>
      </c>
      <c r="G85">
        <v>1.4602999699999999</v>
      </c>
      <c r="H85">
        <v>9.9000003020963209E+37</v>
      </c>
      <c r="J85" s="2">
        <f>TREND(Calibration!$A$2:$A$4,Calibration!$B$2:$B$4,C85)</f>
        <v>407.36407017885614</v>
      </c>
      <c r="K85" s="2">
        <f>TREND(Calibration!$A$2:$A$4,Calibration!$C$2:$C$4,E85)</f>
        <v>727.74760551157704</v>
      </c>
      <c r="L85" s="2">
        <f>TREND(Calibration!$A$2:$A$4,Calibration!$D$2:$D$4,G85)</f>
        <v>561.09724203484734</v>
      </c>
    </row>
    <row r="86" spans="1:12" x14ac:dyDescent="0.25">
      <c r="A86">
        <v>420091</v>
      </c>
      <c r="B86">
        <v>14.52600002</v>
      </c>
      <c r="C86">
        <v>0.60000001999999997</v>
      </c>
      <c r="D86">
        <v>526.58099364999998</v>
      </c>
      <c r="E86">
        <v>1.8070000399999999</v>
      </c>
      <c r="F86">
        <v>9.9000003020963209E+37</v>
      </c>
      <c r="G86">
        <v>1.46080005</v>
      </c>
      <c r="H86">
        <v>9.9000003020963209E+37</v>
      </c>
      <c r="J86" s="2">
        <f>TREND(Calibration!$A$2:$A$4,Calibration!$B$2:$B$4,C86)</f>
        <v>415.08301593354594</v>
      </c>
      <c r="K86" s="2">
        <f>TREND(Calibration!$A$2:$A$4,Calibration!$C$2:$C$4,E86)</f>
        <v>709.53706830397903</v>
      </c>
      <c r="L86" s="2">
        <f>TREND(Calibration!$A$2:$A$4,Calibration!$D$2:$D$4,G86)</f>
        <v>561.30277486036289</v>
      </c>
    </row>
    <row r="87" spans="1:12" x14ac:dyDescent="0.25">
      <c r="A87">
        <v>425091</v>
      </c>
      <c r="B87">
        <v>14.37699986</v>
      </c>
      <c r="C87">
        <v>0.59780001999999999</v>
      </c>
      <c r="D87">
        <v>9.9000003020963209E+37</v>
      </c>
      <c r="E87">
        <v>1.76049995</v>
      </c>
      <c r="F87">
        <v>1204.8530273399999</v>
      </c>
      <c r="G87">
        <v>1.4576</v>
      </c>
      <c r="H87">
        <v>9.9000003020963209E+37</v>
      </c>
      <c r="J87" s="2">
        <f>TREND(Calibration!$A$2:$A$4,Calibration!$B$2:$B$4,C87)</f>
        <v>413.71352887098902</v>
      </c>
      <c r="K87" s="2">
        <f>TREND(Calibration!$A$2:$A$4,Calibration!$C$2:$C$4,E87)</f>
        <v>690.84410070636375</v>
      </c>
      <c r="L87" s="2">
        <f>TREND(Calibration!$A$2:$A$4,Calibration!$D$2:$D$4,G87)</f>
        <v>559.98755465901286</v>
      </c>
    </row>
    <row r="88" spans="1:12" x14ac:dyDescent="0.25">
      <c r="A88">
        <v>430091</v>
      </c>
      <c r="B88">
        <v>14.23700047</v>
      </c>
      <c r="C88">
        <v>0.59729999</v>
      </c>
      <c r="D88">
        <v>917.21899413999995</v>
      </c>
      <c r="E88">
        <v>1.6335999999999999</v>
      </c>
      <c r="F88">
        <v>9.9000003020963209E+37</v>
      </c>
      <c r="G88">
        <v>1.4596999900000001</v>
      </c>
      <c r="H88">
        <v>9.9000003020963209E+37</v>
      </c>
      <c r="J88" s="2">
        <f>TREND(Calibration!$A$2:$A$4,Calibration!$B$2:$B$4,C88)</f>
        <v>413.40226313649345</v>
      </c>
      <c r="K88" s="2">
        <f>TREND(Calibration!$A$2:$A$4,Calibration!$C$2:$C$4,E88)</f>
        <v>639.8305079694677</v>
      </c>
      <c r="L88" s="2">
        <f>TREND(Calibration!$A$2:$A$4,Calibration!$D$2:$D$4,G88)</f>
        <v>560.850650320216</v>
      </c>
    </row>
    <row r="89" spans="1:12" x14ac:dyDescent="0.25">
      <c r="A89">
        <v>435090</v>
      </c>
      <c r="B89">
        <v>14.09500027</v>
      </c>
      <c r="C89">
        <v>0.60210001000000002</v>
      </c>
      <c r="D89">
        <v>796.43499756000006</v>
      </c>
      <c r="E89">
        <v>1.81830001</v>
      </c>
      <c r="F89">
        <v>9.9000003020963209E+37</v>
      </c>
      <c r="G89">
        <v>1.45700002</v>
      </c>
      <c r="H89">
        <v>9.9000003020963209E+37</v>
      </c>
      <c r="J89" s="2">
        <f>TREND(Calibration!$A$2:$A$4,Calibration!$B$2:$B$4,C89)</f>
        <v>416.39024735922732</v>
      </c>
      <c r="K89" s="2">
        <f>TREND(Calibration!$A$2:$A$4,Calibration!$C$2:$C$4,E89)</f>
        <v>714.07963957779862</v>
      </c>
      <c r="L89" s="2">
        <f>TREND(Calibration!$A$2:$A$4,Calibration!$D$2:$D$4,G89)</f>
        <v>559.74096294438152</v>
      </c>
    </row>
    <row r="90" spans="1:12" x14ac:dyDescent="0.25">
      <c r="A90">
        <v>440090</v>
      </c>
      <c r="B90">
        <v>14.001000400000001</v>
      </c>
      <c r="C90">
        <v>0.59399997999999998</v>
      </c>
      <c r="D90">
        <v>938.58398437000005</v>
      </c>
      <c r="E90">
        <v>1.6924999999999999</v>
      </c>
      <c r="F90">
        <v>9.9000003020963209E+37</v>
      </c>
      <c r="G90">
        <v>1.4558999500000001</v>
      </c>
      <c r="H90">
        <v>9.9000003020963209E+37</v>
      </c>
      <c r="J90" s="2">
        <f>TREND(Calibration!$A$2:$A$4,Calibration!$B$2:$B$4,C90)</f>
        <v>411.34802631771686</v>
      </c>
      <c r="K90" s="2">
        <f>TREND(Calibration!$A$2:$A$4,Calibration!$C$2:$C$4,E90)</f>
        <v>663.50822109861531</v>
      </c>
      <c r="L90" s="2">
        <f>TREND(Calibration!$A$2:$A$4,Calibration!$D$2:$D$4,G90)</f>
        <v>559.28883429423581</v>
      </c>
    </row>
    <row r="91" spans="1:12" x14ac:dyDescent="0.25">
      <c r="A91">
        <v>445090</v>
      </c>
      <c r="B91">
        <v>13.98799992</v>
      </c>
      <c r="C91">
        <v>0.59299999000000003</v>
      </c>
      <c r="D91">
        <v>735.22198486000002</v>
      </c>
      <c r="E91">
        <v>2.22819996</v>
      </c>
      <c r="F91">
        <v>9.9000003020963209E+37</v>
      </c>
      <c r="G91">
        <v>1.4558999500000001</v>
      </c>
      <c r="H91">
        <v>9.9000003020963209E+37</v>
      </c>
      <c r="J91" s="2">
        <f>TREND(Calibration!$A$2:$A$4,Calibration!$B$2:$B$4,C91)</f>
        <v>410.72553842331405</v>
      </c>
      <c r="K91" s="2">
        <f>TREND(Calibration!$A$2:$A$4,Calibration!$C$2:$C$4,E91)</f>
        <v>878.85881492163469</v>
      </c>
      <c r="L91" s="2">
        <f>TREND(Calibration!$A$2:$A$4,Calibration!$D$2:$D$4,G91)</f>
        <v>559.28883429423581</v>
      </c>
    </row>
    <row r="92" spans="1:12" x14ac:dyDescent="0.25">
      <c r="A92">
        <v>450090</v>
      </c>
      <c r="B92">
        <v>14.11699963</v>
      </c>
      <c r="C92">
        <v>0.59780001999999999</v>
      </c>
      <c r="D92">
        <v>847.97601318</v>
      </c>
      <c r="E92">
        <v>2.7618000500000002</v>
      </c>
      <c r="F92">
        <v>9.9000003020963209E+37</v>
      </c>
      <c r="G92">
        <v>1.45650005</v>
      </c>
      <c r="H92">
        <v>9.9000003020963209E+37</v>
      </c>
      <c r="J92" s="2">
        <f>TREND(Calibration!$A$2:$A$4,Calibration!$B$2:$B$4,C92)</f>
        <v>413.71352887098902</v>
      </c>
      <c r="K92" s="2">
        <f>TREND(Calibration!$A$2:$A$4,Calibration!$C$2:$C$4,E92)</f>
        <v>1093.3652641017254</v>
      </c>
      <c r="L92" s="2">
        <f>TREND(Calibration!$A$2:$A$4,Calibration!$D$2:$D$4,G92)</f>
        <v>559.53547532885409</v>
      </c>
    </row>
    <row r="93" spans="1:12" x14ac:dyDescent="0.25">
      <c r="A93">
        <v>455091</v>
      </c>
      <c r="B93">
        <v>14.272999759999999</v>
      </c>
      <c r="C93">
        <v>0.60270000000000001</v>
      </c>
      <c r="D93">
        <v>695.58001708999996</v>
      </c>
      <c r="E93">
        <v>2.0580999900000001</v>
      </c>
      <c r="F93">
        <v>9.9000003020963209E+37</v>
      </c>
      <c r="G93">
        <v>1.45809996</v>
      </c>
      <c r="H93">
        <v>9.9000003020963209E+37</v>
      </c>
      <c r="J93" s="2">
        <f>TREND(Calibration!$A$2:$A$4,Calibration!$B$2:$B$4,C93)</f>
        <v>416.76373760589252</v>
      </c>
      <c r="K93" s="2">
        <f>TREND(Calibration!$A$2:$A$4,Calibration!$C$2:$C$4,E93)</f>
        <v>810.47887785989269</v>
      </c>
      <c r="L93" s="2">
        <f>TREND(Calibration!$A$2:$A$4,Calibration!$D$2:$D$4,G93)</f>
        <v>560.19303816454158</v>
      </c>
    </row>
    <row r="94" spans="1:12" x14ac:dyDescent="0.25">
      <c r="A94">
        <v>460090</v>
      </c>
      <c r="B94">
        <v>14.425999640000001</v>
      </c>
      <c r="C94">
        <v>0.59619999000000001</v>
      </c>
      <c r="D94">
        <v>839.53802489999998</v>
      </c>
      <c r="E94">
        <v>1.90090001</v>
      </c>
      <c r="F94">
        <v>9.9000003020963209E+37</v>
      </c>
      <c r="G94">
        <v>1.4576</v>
      </c>
      <c r="H94">
        <v>9.9000003020963209E+37</v>
      </c>
      <c r="J94" s="2">
        <f>TREND(Calibration!$A$2:$A$4,Calibration!$B$2:$B$4,C94)</f>
        <v>412.71751960521499</v>
      </c>
      <c r="K94" s="2">
        <f>TREND(Calibration!$A$2:$A$4,Calibration!$C$2:$C$4,E94)</f>
        <v>747.28471775212108</v>
      </c>
      <c r="L94" s="2">
        <f>TREND(Calibration!$A$2:$A$4,Calibration!$D$2:$D$4,G94)</f>
        <v>559.98755465901286</v>
      </c>
    </row>
    <row r="95" spans="1:12" x14ac:dyDescent="0.25">
      <c r="A95">
        <v>465090</v>
      </c>
      <c r="B95">
        <v>14.55200005</v>
      </c>
      <c r="C95">
        <v>0.58319997999999995</v>
      </c>
      <c r="D95">
        <v>773.13800048999997</v>
      </c>
      <c r="E95">
        <v>1.6557999800000001</v>
      </c>
      <c r="F95">
        <v>9.9000003020963209E+37</v>
      </c>
      <c r="G95">
        <v>1.4558999500000001</v>
      </c>
      <c r="H95">
        <v>9.9000003020963209E+37</v>
      </c>
      <c r="J95" s="2">
        <f>TREND(Calibration!$A$2:$A$4,Calibration!$B$2:$B$4,C95)</f>
        <v>404.62508982880109</v>
      </c>
      <c r="K95" s="2">
        <f>TREND(Calibration!$A$2:$A$4,Calibration!$C$2:$C$4,E95)</f>
        <v>648.75486718700279</v>
      </c>
      <c r="L95" s="2">
        <f>TREND(Calibration!$A$2:$A$4,Calibration!$D$2:$D$4,G95)</f>
        <v>559.28883429423581</v>
      </c>
    </row>
    <row r="96" spans="1:12" x14ac:dyDescent="0.25">
      <c r="A96">
        <v>470091</v>
      </c>
      <c r="B96">
        <v>14.567999840000001</v>
      </c>
      <c r="C96">
        <v>0.59840000000000004</v>
      </c>
      <c r="D96">
        <v>688.72399901999995</v>
      </c>
      <c r="E96">
        <v>1.70650005</v>
      </c>
      <c r="F96">
        <v>9.9000003020963209E+37</v>
      </c>
      <c r="G96">
        <v>1.45379996</v>
      </c>
      <c r="H96">
        <v>9.9000003020963209E+37</v>
      </c>
      <c r="J96" s="2">
        <f>TREND(Calibration!$A$2:$A$4,Calibration!$B$2:$B$4,C96)</f>
        <v>414.08701289271312</v>
      </c>
      <c r="K96" s="2">
        <f>TREND(Calibration!$A$2:$A$4,Calibration!$C$2:$C$4,E96)</f>
        <v>669.13622055012172</v>
      </c>
      <c r="L96" s="2">
        <f>TREND(Calibration!$A$2:$A$4,Calibration!$D$2:$D$4,G96)</f>
        <v>558.42573863303267</v>
      </c>
    </row>
    <row r="97" spans="1:12" x14ac:dyDescent="0.25">
      <c r="A97">
        <v>475091</v>
      </c>
      <c r="B97">
        <v>14.43900013</v>
      </c>
      <c r="C97">
        <v>0.58319997999999995</v>
      </c>
      <c r="D97">
        <v>9.9000003020963209E+37</v>
      </c>
      <c r="E97">
        <v>1.8550000200000001</v>
      </c>
      <c r="F97">
        <v>954.59497069999998</v>
      </c>
      <c r="G97">
        <v>1.4543000500000001</v>
      </c>
      <c r="H97">
        <v>9.9000003020963209E+37</v>
      </c>
      <c r="J97" s="2">
        <f>TREND(Calibration!$A$2:$A$4,Calibration!$B$2:$B$4,C97)</f>
        <v>404.62508982880109</v>
      </c>
      <c r="K97" s="2">
        <f>TREND(Calibration!$A$2:$A$4,Calibration!$C$2:$C$4,E97)</f>
        <v>728.83298946942602</v>
      </c>
      <c r="L97" s="2">
        <f>TREND(Calibration!$A$2:$A$4,Calibration!$D$2:$D$4,G97)</f>
        <v>558.63127556854715</v>
      </c>
    </row>
    <row r="98" spans="1:12" x14ac:dyDescent="0.25">
      <c r="A98">
        <v>480091</v>
      </c>
      <c r="B98">
        <v>14.27600002</v>
      </c>
      <c r="C98">
        <v>0.58810001999999995</v>
      </c>
      <c r="D98">
        <v>839.03198241999996</v>
      </c>
      <c r="E98">
        <v>1.89769995</v>
      </c>
      <c r="F98">
        <v>870.53802489999998</v>
      </c>
      <c r="G98">
        <v>1.4543000500000001</v>
      </c>
      <c r="H98">
        <v>9.9000003020963209E+37</v>
      </c>
      <c r="J98" s="2">
        <f>TREND(Calibration!$A$2:$A$4,Calibration!$B$2:$B$4,C98)</f>
        <v>407.67533591335172</v>
      </c>
      <c r="K98" s="2">
        <f>TREND(Calibration!$A$2:$A$4,Calibration!$C$2:$C$4,E98)</f>
        <v>745.99829835184846</v>
      </c>
      <c r="L98" s="2">
        <f>TREND(Calibration!$A$2:$A$4,Calibration!$D$2:$D$4,G98)</f>
        <v>558.63127556854715</v>
      </c>
    </row>
    <row r="99" spans="1:12" x14ac:dyDescent="0.25">
      <c r="A99">
        <v>485091</v>
      </c>
      <c r="B99">
        <v>14.19200039</v>
      </c>
      <c r="C99">
        <v>0.58109999000000001</v>
      </c>
      <c r="D99">
        <v>638.59100341999999</v>
      </c>
      <c r="E99">
        <v>1.68599999</v>
      </c>
      <c r="F99">
        <v>766.84301758000004</v>
      </c>
      <c r="G99">
        <v>1.4510999899999999</v>
      </c>
      <c r="H99">
        <v>9.9000003020963209E+37</v>
      </c>
      <c r="J99" s="2">
        <f>TREND(Calibration!$A$2:$A$4,Calibration!$B$2:$B$4,C99)</f>
        <v>403.31785840311983</v>
      </c>
      <c r="K99" s="2">
        <f>TREND(Calibration!$A$2:$A$4,Calibration!$C$2:$C$4,E99)</f>
        <v>660.89522666539642</v>
      </c>
      <c r="L99" s="2">
        <f>TREND(Calibration!$A$2:$A$4,Calibration!$D$2:$D$4,G99)</f>
        <v>557.31605125719818</v>
      </c>
    </row>
    <row r="100" spans="1:12" x14ac:dyDescent="0.25">
      <c r="A100">
        <v>490089</v>
      </c>
      <c r="B100">
        <v>14.10400009</v>
      </c>
      <c r="C100">
        <v>0.58539998999999998</v>
      </c>
      <c r="D100">
        <v>1053.9310302700001</v>
      </c>
      <c r="E100">
        <v>1.79779994</v>
      </c>
      <c r="F100">
        <v>750.77001953000001</v>
      </c>
      <c r="G100">
        <v>1.45159996</v>
      </c>
      <c r="H100">
        <v>9.9000003020963209E+37</v>
      </c>
      <c r="J100" s="2">
        <f>TREND(Calibration!$A$2:$A$4,Calibration!$B$2:$B$4,C100)</f>
        <v>405.99458311629922</v>
      </c>
      <c r="K100" s="2">
        <f>TREND(Calibration!$A$2:$A$4,Calibration!$C$2:$C$4,E100)</f>
        <v>705.8386416730882</v>
      </c>
      <c r="L100" s="2">
        <f>TREND(Calibration!$A$2:$A$4,Calibration!$D$2:$D$4,G100)</f>
        <v>557.52153887272573</v>
      </c>
    </row>
    <row r="101" spans="1:12" x14ac:dyDescent="0.25">
      <c r="A101">
        <v>495086</v>
      </c>
      <c r="B101">
        <v>14.06499958</v>
      </c>
      <c r="C101">
        <v>0.58700001000000002</v>
      </c>
      <c r="D101">
        <v>966.28002930000002</v>
      </c>
      <c r="E101">
        <v>1.8382999900000001</v>
      </c>
      <c r="F101">
        <v>960.88201904000005</v>
      </c>
      <c r="G101">
        <v>1.45379996</v>
      </c>
      <c r="H101">
        <v>9.9000003020963209E+37</v>
      </c>
      <c r="J101" s="2">
        <f>TREND(Calibration!$A$2:$A$4,Calibration!$B$2:$B$4,C101)</f>
        <v>406.9905861571321</v>
      </c>
      <c r="K101" s="2">
        <f>TREND(Calibration!$A$2:$A$4,Calibration!$C$2:$C$4,E101)</f>
        <v>722.11960204008551</v>
      </c>
      <c r="L101" s="2">
        <f>TREND(Calibration!$A$2:$A$4,Calibration!$D$2:$D$4,G101)</f>
        <v>558.42573863303267</v>
      </c>
    </row>
    <row r="102" spans="1:12" x14ac:dyDescent="0.25">
      <c r="A102">
        <v>500089</v>
      </c>
      <c r="B102">
        <v>14.149999619999999</v>
      </c>
      <c r="C102">
        <v>0.59509999000000002</v>
      </c>
      <c r="D102">
        <v>1357.9219970700001</v>
      </c>
      <c r="E102">
        <v>1.9300999599999999</v>
      </c>
      <c r="F102">
        <v>753.47497558999999</v>
      </c>
      <c r="G102">
        <v>1.44889998</v>
      </c>
      <c r="H102">
        <v>9.9000003020963209E+37</v>
      </c>
      <c r="J102" s="2">
        <f>TREND(Calibration!$A$2:$A$4,Calibration!$B$2:$B$4,C102)</f>
        <v>412.03277607393653</v>
      </c>
      <c r="K102" s="2">
        <f>TREND(Calibration!$A$2:$A$4,Calibration!$C$2:$C$4,E102)</f>
        <v>759.0230545854904</v>
      </c>
      <c r="L102" s="2">
        <f>TREND(Calibration!$A$2:$A$4,Calibration!$D$2:$D$4,G102)</f>
        <v>556.41184738689242</v>
      </c>
    </row>
    <row r="103" spans="1:12" x14ac:dyDescent="0.25">
      <c r="A103">
        <v>505089</v>
      </c>
      <c r="B103">
        <v>14.23700047</v>
      </c>
      <c r="C103">
        <v>0.59030002000000004</v>
      </c>
      <c r="D103">
        <v>1365.9029541</v>
      </c>
      <c r="E103">
        <v>1.7940000300000001</v>
      </c>
      <c r="F103">
        <v>863.79302978999999</v>
      </c>
      <c r="G103">
        <v>1.4510999899999999</v>
      </c>
      <c r="H103">
        <v>9.9000003020963209E+37</v>
      </c>
      <c r="J103" s="2">
        <f>TREND(Calibration!$A$2:$A$4,Calibration!$B$2:$B$4,C103)</f>
        <v>409.04482297590869</v>
      </c>
      <c r="K103" s="2">
        <f>TREND(Calibration!$A$2:$A$4,Calibration!$C$2:$C$4,E103)</f>
        <v>704.31108345752671</v>
      </c>
      <c r="L103" s="2">
        <f>TREND(Calibration!$A$2:$A$4,Calibration!$D$2:$D$4,G103)</f>
        <v>557.31605125719818</v>
      </c>
    </row>
    <row r="104" spans="1:12" x14ac:dyDescent="0.25">
      <c r="A104">
        <v>510086</v>
      </c>
      <c r="B104">
        <v>14.39000034</v>
      </c>
      <c r="C104">
        <v>0.58700001000000002</v>
      </c>
      <c r="D104">
        <v>944.125</v>
      </c>
      <c r="E104">
        <v>1.75619996</v>
      </c>
      <c r="F104">
        <v>931.34399413999995</v>
      </c>
      <c r="G104">
        <v>1.44889998</v>
      </c>
      <c r="H104">
        <v>9.9000003020963209E+37</v>
      </c>
      <c r="J104" s="2">
        <f>TREND(Calibration!$A$2:$A$4,Calibration!$B$2:$B$4,C104)</f>
        <v>406.9905861571321</v>
      </c>
      <c r="K104" s="2">
        <f>TREND(Calibration!$A$2:$A$4,Calibration!$C$2:$C$4,E104)</f>
        <v>689.11551106836362</v>
      </c>
      <c r="L104" s="2">
        <f>TREND(Calibration!$A$2:$A$4,Calibration!$D$2:$D$4,G104)</f>
        <v>556.41184738689242</v>
      </c>
    </row>
    <row r="105" spans="1:12" x14ac:dyDescent="0.25">
      <c r="A105">
        <v>515086</v>
      </c>
      <c r="B105">
        <v>14.458000180000001</v>
      </c>
      <c r="C105">
        <v>0.59460002000000001</v>
      </c>
      <c r="D105">
        <v>959.62701416000004</v>
      </c>
      <c r="E105">
        <v>1.74489999</v>
      </c>
      <c r="F105">
        <v>813.22998046999999</v>
      </c>
      <c r="G105">
        <v>1.44840002</v>
      </c>
      <c r="H105">
        <v>9.9000003020963209E+37</v>
      </c>
      <c r="J105" s="2">
        <f>TREND(Calibration!$A$2:$A$4,Calibration!$B$2:$B$4,C105)</f>
        <v>411.72154768908808</v>
      </c>
      <c r="K105" s="2">
        <f>TREND(Calibration!$A$2:$A$4,Calibration!$C$2:$C$4,E105)</f>
        <v>684.57293979454403</v>
      </c>
      <c r="L105" s="2">
        <f>TREND(Calibration!$A$2:$A$4,Calibration!$D$2:$D$4,G105)</f>
        <v>556.20636388136381</v>
      </c>
    </row>
    <row r="106" spans="1:12" x14ac:dyDescent="0.25">
      <c r="A106">
        <v>520086</v>
      </c>
      <c r="B106">
        <v>14.39299965</v>
      </c>
      <c r="C106">
        <v>0.59780001999999999</v>
      </c>
      <c r="D106">
        <v>953.69299316000001</v>
      </c>
      <c r="E106">
        <v>1.7188999700000001</v>
      </c>
      <c r="F106">
        <v>1027.91503906</v>
      </c>
      <c r="G106">
        <v>1.4505000100000001</v>
      </c>
      <c r="H106">
        <v>9.9000003020963209E+37</v>
      </c>
      <c r="J106" s="2">
        <f>TREND(Calibration!$A$2:$A$4,Calibration!$B$2:$B$4,C106)</f>
        <v>413.71352887098902</v>
      </c>
      <c r="K106" s="2">
        <f>TREND(Calibration!$A$2:$A$4,Calibration!$C$2:$C$4,E106)</f>
        <v>674.12097010163916</v>
      </c>
      <c r="L106" s="2">
        <f>TREND(Calibration!$A$2:$A$4,Calibration!$D$2:$D$4,G106)</f>
        <v>557.06945954256696</v>
      </c>
    </row>
    <row r="107" spans="1:12" x14ac:dyDescent="0.25">
      <c r="A107">
        <v>525089</v>
      </c>
      <c r="B107">
        <v>14.227999690000001</v>
      </c>
      <c r="C107">
        <v>0.59890001999999998</v>
      </c>
      <c r="D107">
        <v>959.13201904000005</v>
      </c>
      <c r="E107">
        <v>1.61090004</v>
      </c>
      <c r="F107">
        <v>995.87597656000003</v>
      </c>
      <c r="G107">
        <v>1.4596999900000001</v>
      </c>
      <c r="H107">
        <v>9.9000003020963209E+37</v>
      </c>
      <c r="J107" s="2">
        <f>TREND(Calibration!$A$2:$A$4,Calibration!$B$2:$B$4,C107)</f>
        <v>414.39827240226748</v>
      </c>
      <c r="K107" s="2">
        <f>TREND(Calibration!$A$2:$A$4,Calibration!$C$2:$C$4,E107)</f>
        <v>630.70515752934671</v>
      </c>
      <c r="L107" s="2">
        <f>TREND(Calibration!$A$2:$A$4,Calibration!$D$2:$D$4,G107)</f>
        <v>560.850650320216</v>
      </c>
    </row>
    <row r="108" spans="1:12" x14ac:dyDescent="0.25">
      <c r="A108">
        <v>530089</v>
      </c>
      <c r="B108">
        <v>14.16899967</v>
      </c>
      <c r="C108">
        <v>0.60159998999999997</v>
      </c>
      <c r="D108">
        <v>505.15798949999999</v>
      </c>
      <c r="E108">
        <v>1.57640004</v>
      </c>
      <c r="F108">
        <v>1208.4799804700001</v>
      </c>
      <c r="G108">
        <v>1.4596999900000001</v>
      </c>
      <c r="H108">
        <v>9.9000003020963209E+37</v>
      </c>
      <c r="J108" s="2">
        <f>TREND(Calibration!$A$2:$A$4,Calibration!$B$2:$B$4,C108)</f>
        <v>416.07898784967284</v>
      </c>
      <c r="K108" s="2">
        <f>TREND(Calibration!$A$2:$A$4,Calibration!$C$2:$C$4,E108)</f>
        <v>616.83620841295306</v>
      </c>
      <c r="L108" s="2">
        <f>TREND(Calibration!$A$2:$A$4,Calibration!$D$2:$D$4,G108)</f>
        <v>560.850650320216</v>
      </c>
    </row>
    <row r="109" spans="1:12" x14ac:dyDescent="0.25">
      <c r="A109">
        <v>535086</v>
      </c>
      <c r="B109">
        <v>14.069000239999999</v>
      </c>
      <c r="C109">
        <v>0.60479998999999995</v>
      </c>
      <c r="D109">
        <v>872.59698486000002</v>
      </c>
      <c r="E109">
        <v>1.6568000300000001</v>
      </c>
      <c r="F109">
        <v>1303.3950195299999</v>
      </c>
      <c r="G109">
        <v>1.4592000199999999</v>
      </c>
      <c r="H109">
        <v>9.9000003020963209E+37</v>
      </c>
      <c r="J109" s="2">
        <f>TREND(Calibration!$A$2:$A$4,Calibration!$B$2:$B$4,C109)</f>
        <v>418.07096903157378</v>
      </c>
      <c r="K109" s="2">
        <f>TREND(Calibration!$A$2:$A$4,Calibration!$C$2:$C$4,E109)</f>
        <v>649.15688581204188</v>
      </c>
      <c r="L109" s="2">
        <f>TREND(Calibration!$A$2:$A$4,Calibration!$D$2:$D$4,G109)</f>
        <v>560.64516270468846</v>
      </c>
    </row>
    <row r="110" spans="1:12" x14ac:dyDescent="0.25">
      <c r="A110">
        <v>540086</v>
      </c>
      <c r="B110">
        <v>13.99699974</v>
      </c>
      <c r="C110">
        <v>0.60159998999999997</v>
      </c>
      <c r="D110">
        <v>9.9000003020963209E+37</v>
      </c>
      <c r="E110">
        <v>2.0387000999999998</v>
      </c>
      <c r="F110">
        <v>971.87701416000004</v>
      </c>
      <c r="G110">
        <v>1.4623999599999999</v>
      </c>
      <c r="H110">
        <v>9.9000003020963209E+37</v>
      </c>
      <c r="J110" s="2">
        <f>TREND(Calibration!$A$2:$A$4,Calibration!$B$2:$B$4,C110)</f>
        <v>416.07898784967284</v>
      </c>
      <c r="K110" s="2">
        <f>TREND(Calibration!$A$2:$A$4,Calibration!$C$2:$C$4,E110)</f>
        <v>802.68015069254079</v>
      </c>
      <c r="L110" s="2">
        <f>TREND(Calibration!$A$2:$A$4,Calibration!$D$2:$D$4,G110)</f>
        <v>561.96033769605049</v>
      </c>
    </row>
    <row r="111" spans="1:12" x14ac:dyDescent="0.25">
      <c r="A111">
        <v>545086</v>
      </c>
      <c r="B111">
        <v>13.99100018</v>
      </c>
      <c r="C111">
        <v>0.59509999000000002</v>
      </c>
      <c r="D111">
        <v>1146.8380127</v>
      </c>
      <c r="E111">
        <v>1.8329000499999999</v>
      </c>
      <c r="F111">
        <v>651.99597168000003</v>
      </c>
      <c r="G111">
        <v>1.4613000199999999</v>
      </c>
      <c r="H111">
        <v>9.9000003020963209E+37</v>
      </c>
      <c r="J111" s="2">
        <f>TREND(Calibration!$A$2:$A$4,Calibration!$B$2:$B$4,C111)</f>
        <v>412.03277607393653</v>
      </c>
      <c r="K111" s="2">
        <f>TREND(Calibration!$A$2:$A$4,Calibration!$C$2:$C$4,E111)</f>
        <v>719.94883412438742</v>
      </c>
      <c r="L111" s="2">
        <f>TREND(Calibration!$A$2:$A$4,Calibration!$D$2:$D$4,G111)</f>
        <v>561.50826247589043</v>
      </c>
    </row>
    <row r="112" spans="1:12" x14ac:dyDescent="0.25">
      <c r="A112">
        <v>550086</v>
      </c>
      <c r="B112">
        <v>14.10400009</v>
      </c>
      <c r="C112">
        <v>0.59350002000000002</v>
      </c>
      <c r="D112">
        <v>1336.51501465</v>
      </c>
      <c r="E112">
        <v>2.3092000499999998</v>
      </c>
      <c r="F112">
        <v>700.83398437000005</v>
      </c>
      <c r="G112">
        <v>1.4592000199999999</v>
      </c>
      <c r="H112">
        <v>9.9000003020963209E+37</v>
      </c>
      <c r="J112" s="2">
        <f>TREND(Calibration!$A$2:$A$4,Calibration!$B$2:$B$4,C112)</f>
        <v>411.03680415780963</v>
      </c>
      <c r="K112" s="2">
        <f>TREND(Calibration!$A$2:$A$4,Calibration!$C$2:$C$4,E112)</f>
        <v>911.42073163564385</v>
      </c>
      <c r="L112" s="2">
        <f>TREND(Calibration!$A$2:$A$4,Calibration!$D$2:$D$4,G112)</f>
        <v>560.64516270468846</v>
      </c>
    </row>
    <row r="113" spans="1:12" x14ac:dyDescent="0.25">
      <c r="A113">
        <v>555086</v>
      </c>
      <c r="B113">
        <v>14.3409996</v>
      </c>
      <c r="C113">
        <v>0.60479998999999995</v>
      </c>
      <c r="D113">
        <v>733.30102538999995</v>
      </c>
      <c r="E113">
        <v>2.0991001100000002</v>
      </c>
      <c r="F113">
        <v>906.99499512</v>
      </c>
      <c r="G113">
        <v>1.4576</v>
      </c>
      <c r="H113">
        <v>1291.7199707</v>
      </c>
      <c r="J113" s="2">
        <f>TREND(Calibration!$A$2:$A$4,Calibration!$B$2:$B$4,C113)</f>
        <v>418.07096903157378</v>
      </c>
      <c r="K113" s="2">
        <f>TREND(Calibration!$A$2:$A$4,Calibration!$C$2:$C$4,E113)</f>
        <v>826.96086562934306</v>
      </c>
      <c r="L113" s="2">
        <f>TREND(Calibration!$A$2:$A$4,Calibration!$D$2:$D$4,G113)</f>
        <v>559.98755465901286</v>
      </c>
    </row>
    <row r="114" spans="1:12" x14ac:dyDescent="0.25">
      <c r="A114">
        <v>560090</v>
      </c>
      <c r="B114">
        <v>14.46800041</v>
      </c>
      <c r="C114">
        <v>0.60110003000000001</v>
      </c>
      <c r="D114">
        <v>1165.3010253899999</v>
      </c>
      <c r="E114">
        <v>1.75730002</v>
      </c>
      <c r="F114">
        <v>999.79400635000002</v>
      </c>
      <c r="G114">
        <v>1.4558999500000001</v>
      </c>
      <c r="H114">
        <v>9.9000003020963209E+37</v>
      </c>
      <c r="J114" s="2">
        <f>TREND(Calibration!$A$2:$A$4,Calibration!$B$2:$B$4,C114)</f>
        <v>415.76776568976561</v>
      </c>
      <c r="K114" s="2">
        <f>TREND(Calibration!$A$2:$A$4,Calibration!$C$2:$C$4,E114)</f>
        <v>689.5577335658993</v>
      </c>
      <c r="L114" s="2">
        <f>TREND(Calibration!$A$2:$A$4,Calibration!$D$2:$D$4,G114)</f>
        <v>559.28883429423581</v>
      </c>
    </row>
    <row r="115" spans="1:12" x14ac:dyDescent="0.25">
      <c r="A115">
        <v>565089</v>
      </c>
      <c r="B115">
        <v>14.53299999</v>
      </c>
      <c r="C115">
        <v>0.60210001000000002</v>
      </c>
      <c r="D115">
        <v>1036.8409423799999</v>
      </c>
      <c r="E115">
        <v>1.6060999600000001</v>
      </c>
      <c r="F115">
        <v>9.9000003020963209E+37</v>
      </c>
      <c r="G115">
        <v>1.45700002</v>
      </c>
      <c r="H115">
        <v>9.9000003020963209E+37</v>
      </c>
      <c r="J115" s="2">
        <f>TREND(Calibration!$A$2:$A$4,Calibration!$B$2:$B$4,C115)</f>
        <v>416.39024735922732</v>
      </c>
      <c r="K115" s="2">
        <f>TREND(Calibration!$A$2:$A$4,Calibration!$C$2:$C$4,E115)</f>
        <v>628.77553244892306</v>
      </c>
      <c r="L115" s="2">
        <f>TREND(Calibration!$A$2:$A$4,Calibration!$D$2:$D$4,G115)</f>
        <v>559.74096294438152</v>
      </c>
    </row>
    <row r="116" spans="1:12" x14ac:dyDescent="0.25">
      <c r="A116">
        <v>570089</v>
      </c>
      <c r="B116">
        <v>14.489999770000001</v>
      </c>
      <c r="C116">
        <v>0.59890001999999998</v>
      </c>
      <c r="D116">
        <v>904.86199951000003</v>
      </c>
      <c r="E116">
        <v>1.54340005</v>
      </c>
      <c r="F116">
        <v>9.9000003020963209E+37</v>
      </c>
      <c r="G116">
        <v>1.4549000299999999</v>
      </c>
      <c r="H116">
        <v>9.9000003020963209E+37</v>
      </c>
      <c r="J116" s="2">
        <f>TREND(Calibration!$A$2:$A$4,Calibration!$B$2:$B$4,C116)</f>
        <v>414.39827240226748</v>
      </c>
      <c r="K116" s="2">
        <f>TREND(Calibration!$A$2:$A$4,Calibration!$C$2:$C$4,E116)</f>
        <v>603.57026110421384</v>
      </c>
      <c r="L116" s="2">
        <f>TREND(Calibration!$A$2:$A$4,Calibration!$D$2:$D$4,G116)</f>
        <v>558.87786728317838</v>
      </c>
    </row>
    <row r="117" spans="1:12" x14ac:dyDescent="0.25">
      <c r="A117">
        <v>575089</v>
      </c>
      <c r="B117">
        <v>14.338000299999999</v>
      </c>
      <c r="C117">
        <v>0.59460002000000001</v>
      </c>
      <c r="D117">
        <v>999.29699706999997</v>
      </c>
      <c r="E117">
        <v>2.0099999899999998</v>
      </c>
      <c r="F117">
        <v>1306.2330322299999</v>
      </c>
      <c r="G117">
        <v>1.4543000500000001</v>
      </c>
      <c r="H117">
        <v>1317.9969482399999</v>
      </c>
      <c r="J117" s="2">
        <f>TREND(Calibration!$A$2:$A$4,Calibration!$B$2:$B$4,C117)</f>
        <v>411.72154768908808</v>
      </c>
      <c r="K117" s="2">
        <f>TREND(Calibration!$A$2:$A$4,Calibration!$C$2:$C$4,E117)</f>
        <v>791.14274880196388</v>
      </c>
      <c r="L117" s="2">
        <f>TREND(Calibration!$A$2:$A$4,Calibration!$D$2:$D$4,G117)</f>
        <v>558.63127556854715</v>
      </c>
    </row>
    <row r="118" spans="1:12" x14ac:dyDescent="0.25">
      <c r="A118">
        <v>580089</v>
      </c>
      <c r="B118">
        <v>14.20199966</v>
      </c>
      <c r="C118">
        <v>0.59890001999999998</v>
      </c>
      <c r="D118">
        <v>9.9000003020963209E+37</v>
      </c>
      <c r="E118">
        <v>2.2767999200000002</v>
      </c>
      <c r="F118">
        <v>1021.47497559</v>
      </c>
      <c r="G118">
        <v>1.4576</v>
      </c>
      <c r="H118">
        <v>9.9000003020963209E+37</v>
      </c>
      <c r="J118" s="2">
        <f>TREND(Calibration!$A$2:$A$4,Calibration!$B$2:$B$4,C118)</f>
        <v>414.39827240226748</v>
      </c>
      <c r="K118" s="2">
        <f>TREND(Calibration!$A$2:$A$4,Calibration!$C$2:$C$4,E118)</f>
        <v>898.39592716217896</v>
      </c>
      <c r="L118" s="2">
        <f>TREND(Calibration!$A$2:$A$4,Calibration!$D$2:$D$4,G118)</f>
        <v>559.98755465901286</v>
      </c>
    </row>
    <row r="119" spans="1:12" x14ac:dyDescent="0.25">
      <c r="A119">
        <v>585089</v>
      </c>
      <c r="B119">
        <v>14.085000040000001</v>
      </c>
      <c r="C119">
        <v>0.59299999000000003</v>
      </c>
      <c r="D119">
        <v>1293.0360107399999</v>
      </c>
      <c r="E119">
        <v>1.6924999999999999</v>
      </c>
      <c r="F119">
        <v>490.46701050000001</v>
      </c>
      <c r="G119">
        <v>1.45809996</v>
      </c>
      <c r="H119">
        <v>9.9000003020963209E+37</v>
      </c>
      <c r="J119" s="2">
        <f>TREND(Calibration!$A$2:$A$4,Calibration!$B$2:$B$4,C119)</f>
        <v>410.72553842331405</v>
      </c>
      <c r="K119" s="2">
        <f>TREND(Calibration!$A$2:$A$4,Calibration!$C$2:$C$4,E119)</f>
        <v>663.50822109861531</v>
      </c>
      <c r="L119" s="2">
        <f>TREND(Calibration!$A$2:$A$4,Calibration!$D$2:$D$4,G119)</f>
        <v>560.19303816454158</v>
      </c>
    </row>
    <row r="120" spans="1:12" x14ac:dyDescent="0.25">
      <c r="A120">
        <v>590090</v>
      </c>
      <c r="B120">
        <v>14.0170002</v>
      </c>
      <c r="C120">
        <v>0.59890001999999998</v>
      </c>
      <c r="D120">
        <v>1144.4489746100001</v>
      </c>
      <c r="E120">
        <v>1.99109995</v>
      </c>
      <c r="F120">
        <v>434.52600097999999</v>
      </c>
      <c r="G120">
        <v>1.45700002</v>
      </c>
      <c r="H120">
        <v>9.9000003020963209E+37</v>
      </c>
      <c r="J120" s="2">
        <f>TREND(Calibration!$A$2:$A$4,Calibration!$B$2:$B$4,C120)</f>
        <v>414.39827240226748</v>
      </c>
      <c r="K120" s="2">
        <f>TREND(Calibration!$A$2:$A$4,Calibration!$C$2:$C$4,E120)</f>
        <v>783.54496059738983</v>
      </c>
      <c r="L120" s="2">
        <f>TREND(Calibration!$A$2:$A$4,Calibration!$D$2:$D$4,G120)</f>
        <v>559.74096294438152</v>
      </c>
    </row>
    <row r="121" spans="1:12" x14ac:dyDescent="0.25">
      <c r="A121">
        <v>595090</v>
      </c>
      <c r="B121">
        <v>13.975000380000001</v>
      </c>
      <c r="C121">
        <v>0.59939998000000005</v>
      </c>
      <c r="D121">
        <v>674.22100829999999</v>
      </c>
      <c r="E121">
        <v>2.14770007</v>
      </c>
      <c r="F121">
        <v>655.75701904000005</v>
      </c>
      <c r="G121">
        <v>1.4549000299999999</v>
      </c>
      <c r="H121">
        <v>9.9000003020963209E+37</v>
      </c>
      <c r="J121" s="2">
        <f>TREND(Calibration!$A$2:$A$4,Calibration!$B$2:$B$4,C121)</f>
        <v>414.70949456217483</v>
      </c>
      <c r="K121" s="2">
        <f>TREND(Calibration!$A$2:$A$4,Calibration!$C$2:$C$4,E121)</f>
        <v>846.49797786988711</v>
      </c>
      <c r="L121" s="2">
        <f>TREND(Calibration!$A$2:$A$4,Calibration!$D$2:$D$4,G121)</f>
        <v>558.87786728317838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14.11100006</v>
      </c>
      <c r="C2">
        <v>0.59670000999999995</v>
      </c>
      <c r="D2">
        <v>1029.82299805</v>
      </c>
      <c r="E2">
        <v>2.13529992</v>
      </c>
      <c r="F2">
        <v>790.71600341999999</v>
      </c>
      <c r="G2">
        <v>1.4592000199999999</v>
      </c>
      <c r="H2">
        <v>9.9000003020963209E+37</v>
      </c>
      <c r="J2" s="2">
        <f>TREND(Calibration!$A$2:$A$4,Calibration!$B$2:$B$4,C2)</f>
        <v>413.02877911476935</v>
      </c>
      <c r="K2" s="2">
        <f>TREND(Calibration!$A$2:$A$4,Calibration!$C$2:$C$4,E2)</f>
        <v>841.51313585870878</v>
      </c>
      <c r="L2" s="2">
        <f>TREND(Calibration!$A$2:$A$4,Calibration!$D$2:$D$4,G2)</f>
        <v>560.64516270468846</v>
      </c>
      <c r="N2" s="2">
        <f>AVERAGE(J2:J121)</f>
        <v>411.50366411304293</v>
      </c>
    </row>
    <row r="3" spans="1:14" x14ac:dyDescent="0.25">
      <c r="A3">
        <v>5076</v>
      </c>
      <c r="B3">
        <v>14.309000019999999</v>
      </c>
      <c r="C3">
        <v>0.60970002000000001</v>
      </c>
      <c r="D3">
        <v>706.59899901999995</v>
      </c>
      <c r="E3">
        <v>2.1644999999999999</v>
      </c>
      <c r="F3">
        <v>9.9000003020963209E+37</v>
      </c>
      <c r="G3">
        <v>1.4586000400000001</v>
      </c>
      <c r="H3">
        <v>9.9000003020963209E+37</v>
      </c>
      <c r="J3" s="2">
        <f>TREND(Calibration!$A$2:$A$4,Calibration!$B$2:$B$4,C3)</f>
        <v>421.1212088911833</v>
      </c>
      <c r="K3" s="2">
        <f>TREND(Calibration!$A$2:$A$4,Calibration!$C$2:$C$4,E3)</f>
        <v>853.25152495188638</v>
      </c>
      <c r="L3" s="2">
        <f>TREND(Calibration!$A$2:$A$4,Calibration!$D$2:$D$4,G3)</f>
        <v>560.39857099005712</v>
      </c>
    </row>
    <row r="4" spans="1:14" x14ac:dyDescent="0.25">
      <c r="A4">
        <v>10077</v>
      </c>
      <c r="B4">
        <v>14.454999920000001</v>
      </c>
      <c r="C4">
        <v>0.60970002000000001</v>
      </c>
      <c r="D4">
        <v>1127.41894531</v>
      </c>
      <c r="E4">
        <v>2.0494999900000002</v>
      </c>
      <c r="F4">
        <v>9.9000003020963209E+37</v>
      </c>
      <c r="G4">
        <v>1.4586000400000001</v>
      </c>
      <c r="H4">
        <v>9.9000003020963209E+37</v>
      </c>
      <c r="J4" s="2">
        <f>TREND(Calibration!$A$2:$A$4,Calibration!$B$2:$B$4,C4)</f>
        <v>421.1212088911833</v>
      </c>
      <c r="K4" s="2">
        <f>TREND(Calibration!$A$2:$A$4,Calibration!$C$2:$C$4,E4)</f>
        <v>807.02169054392209</v>
      </c>
      <c r="L4" s="2">
        <f>TREND(Calibration!$A$2:$A$4,Calibration!$D$2:$D$4,G4)</f>
        <v>560.39857099005712</v>
      </c>
    </row>
    <row r="5" spans="1:14" x14ac:dyDescent="0.25">
      <c r="A5">
        <v>15077</v>
      </c>
      <c r="B5">
        <v>14.538999560000001</v>
      </c>
      <c r="C5">
        <v>0.60809999999999997</v>
      </c>
      <c r="D5">
        <v>1110.68200684</v>
      </c>
      <c r="E5">
        <v>1.6833000199999999</v>
      </c>
      <c r="F5">
        <v>9.9000003020963209E+37</v>
      </c>
      <c r="G5">
        <v>1.45809996</v>
      </c>
      <c r="H5">
        <v>9.9000003020963209E+37</v>
      </c>
      <c r="J5" s="2">
        <f>TREND(Calibration!$A$2:$A$4,Calibration!$B$2:$B$4,C5)</f>
        <v>420.12520585035037</v>
      </c>
      <c r="K5" s="2">
        <f>TREND(Calibration!$A$2:$A$4,Calibration!$C$2:$C$4,E5)</f>
        <v>659.80984270754743</v>
      </c>
      <c r="L5" s="2">
        <f>TREND(Calibration!$A$2:$A$4,Calibration!$D$2:$D$4,G5)</f>
        <v>560.19303816454158</v>
      </c>
    </row>
    <row r="6" spans="1:14" x14ac:dyDescent="0.25">
      <c r="A6">
        <v>20078</v>
      </c>
      <c r="B6">
        <v>14.480999949999999</v>
      </c>
      <c r="C6">
        <v>0.59939998000000005</v>
      </c>
      <c r="D6">
        <v>1025.76293945</v>
      </c>
      <c r="E6">
        <v>1.7989000100000001</v>
      </c>
      <c r="F6">
        <v>9.9000003020963209E+37</v>
      </c>
      <c r="G6">
        <v>1.4586000400000001</v>
      </c>
      <c r="H6">
        <v>9.9000003020963209E+37</v>
      </c>
      <c r="J6" s="2">
        <f>TREND(Calibration!$A$2:$A$4,Calibration!$B$2:$B$4,C6)</f>
        <v>414.70949456217483</v>
      </c>
      <c r="K6" s="2">
        <f>TREND(Calibration!$A$2:$A$4,Calibration!$C$2:$C$4,E6)</f>
        <v>706.28086819060923</v>
      </c>
      <c r="L6" s="2">
        <f>TREND(Calibration!$A$2:$A$4,Calibration!$D$2:$D$4,G6)</f>
        <v>560.39857099005712</v>
      </c>
    </row>
    <row r="7" spans="1:14" x14ac:dyDescent="0.25">
      <c r="A7">
        <v>25079</v>
      </c>
      <c r="B7">
        <v>14.350999829999999</v>
      </c>
      <c r="C7">
        <v>0.58859998000000002</v>
      </c>
      <c r="D7">
        <v>1311.8280029299999</v>
      </c>
      <c r="E7">
        <v>1.8226000099999999</v>
      </c>
      <c r="F7">
        <v>841.03601074000005</v>
      </c>
      <c r="G7">
        <v>1.4592000199999999</v>
      </c>
      <c r="H7">
        <v>9.9000003020963209E+37</v>
      </c>
      <c r="J7" s="2">
        <f>TREND(Calibration!$A$2:$A$4,Calibration!$B$2:$B$4,C7)</f>
        <v>407.986558073259</v>
      </c>
      <c r="K7" s="2">
        <f>TREND(Calibration!$A$2:$A$4,Calibration!$C$2:$C$4,E7)</f>
        <v>715.80823323578397</v>
      </c>
      <c r="L7" s="2">
        <f>TREND(Calibration!$A$2:$A$4,Calibration!$D$2:$D$4,G7)</f>
        <v>560.64516270468846</v>
      </c>
    </row>
    <row r="8" spans="1:14" x14ac:dyDescent="0.25">
      <c r="A8">
        <v>30080</v>
      </c>
      <c r="B8">
        <v>14.19200039</v>
      </c>
      <c r="C8">
        <v>0.58649998999999997</v>
      </c>
      <c r="D8">
        <v>1120.08105469</v>
      </c>
      <c r="E8">
        <v>1.8425999900000001</v>
      </c>
      <c r="F8">
        <v>571.68798828000001</v>
      </c>
      <c r="G8">
        <v>1.4576</v>
      </c>
      <c r="H8">
        <v>9.9000003020963209E+37</v>
      </c>
      <c r="J8" s="2">
        <f>TREND(Calibration!$A$2:$A$4,Calibration!$B$2:$B$4,C8)</f>
        <v>406.67932664757768</v>
      </c>
      <c r="K8" s="2">
        <f>TREND(Calibration!$A$2:$A$4,Calibration!$C$2:$C$4,E8)</f>
        <v>723.84819569807075</v>
      </c>
      <c r="L8" s="2">
        <f>TREND(Calibration!$A$2:$A$4,Calibration!$D$2:$D$4,G8)</f>
        <v>559.98755465901286</v>
      </c>
    </row>
    <row r="9" spans="1:14" x14ac:dyDescent="0.25">
      <c r="A9">
        <v>35079</v>
      </c>
      <c r="B9">
        <v>14.0909996</v>
      </c>
      <c r="C9">
        <v>0.57840002000000001</v>
      </c>
      <c r="D9">
        <v>1027.9420166</v>
      </c>
      <c r="E9">
        <v>1.8339999899999999</v>
      </c>
      <c r="F9">
        <v>572.96301270000004</v>
      </c>
      <c r="G9">
        <v>1.4602999699999999</v>
      </c>
      <c r="H9">
        <v>9.9000003020963209E+37</v>
      </c>
      <c r="J9" s="2">
        <f>TREND(Calibration!$A$2:$A$4,Calibration!$B$2:$B$4,C9)</f>
        <v>401.63714295571447</v>
      </c>
      <c r="K9" s="2">
        <f>TREND(Calibration!$A$2:$A$4,Calibration!$C$2:$C$4,E9)</f>
        <v>720.39100838210004</v>
      </c>
      <c r="L9" s="2">
        <f>TREND(Calibration!$A$2:$A$4,Calibration!$D$2:$D$4,G9)</f>
        <v>561.09724203484734</v>
      </c>
    </row>
    <row r="10" spans="1:14" x14ac:dyDescent="0.25">
      <c r="A10">
        <v>40081</v>
      </c>
      <c r="B10">
        <v>14.02999973</v>
      </c>
      <c r="C10">
        <v>0.59189999000000004</v>
      </c>
      <c r="D10">
        <v>1064.9010009799999</v>
      </c>
      <c r="E10">
        <v>1.7183999999999999</v>
      </c>
      <c r="F10">
        <v>595.53302001999998</v>
      </c>
      <c r="G10">
        <v>1.4586000400000001</v>
      </c>
      <c r="H10">
        <v>9.9000003020963209E+37</v>
      </c>
      <c r="J10" s="2">
        <f>TREND(Calibration!$A$2:$A$4,Calibration!$B$2:$B$4,C10)</f>
        <v>410.04079489203559</v>
      </c>
      <c r="K10" s="2">
        <f>TREND(Calibration!$A$2:$A$4,Calibration!$C$2:$C$4,E10)</f>
        <v>673.91998289903847</v>
      </c>
      <c r="L10" s="2">
        <f>TREND(Calibration!$A$2:$A$4,Calibration!$D$2:$D$4,G10)</f>
        <v>560.39857099005712</v>
      </c>
    </row>
    <row r="11" spans="1:14" x14ac:dyDescent="0.25">
      <c r="A11">
        <v>45081</v>
      </c>
      <c r="B11">
        <v>13.99100018</v>
      </c>
      <c r="C11">
        <v>0.58050000999999996</v>
      </c>
      <c r="D11">
        <v>9.9000003020963209E+37</v>
      </c>
      <c r="E11">
        <v>1.7119</v>
      </c>
      <c r="F11">
        <v>751.36297606999995</v>
      </c>
      <c r="G11">
        <v>1.4592000199999999</v>
      </c>
      <c r="H11">
        <v>9.9000003020963209E+37</v>
      </c>
      <c r="J11" s="2">
        <f>TREND(Calibration!$A$2:$A$4,Calibration!$B$2:$B$4,C11)</f>
        <v>402.94437438139573</v>
      </c>
      <c r="K11" s="2">
        <f>TREND(Calibration!$A$2:$A$4,Calibration!$C$2:$C$4,E11)</f>
        <v>671.30699248580481</v>
      </c>
      <c r="L11" s="2">
        <f>TREND(Calibration!$A$2:$A$4,Calibration!$D$2:$D$4,G11)</f>
        <v>560.64516270468846</v>
      </c>
    </row>
    <row r="12" spans="1:14" x14ac:dyDescent="0.25">
      <c r="A12">
        <v>50081</v>
      </c>
      <c r="B12">
        <v>14.055999760000001</v>
      </c>
      <c r="C12">
        <v>0.57999997999999997</v>
      </c>
      <c r="D12">
        <v>921.73999022999999</v>
      </c>
      <c r="E12">
        <v>1.63469994</v>
      </c>
      <c r="F12">
        <v>875.79901123000002</v>
      </c>
      <c r="G12">
        <v>1.4596999900000001</v>
      </c>
      <c r="H12">
        <v>9.9000003020963209E+37</v>
      </c>
      <c r="J12" s="2">
        <f>TREND(Calibration!$A$2:$A$4,Calibration!$B$2:$B$4,C12)</f>
        <v>402.63310864690015</v>
      </c>
      <c r="K12" s="2">
        <f>TREND(Calibration!$A$2:$A$4,Calibration!$C$2:$C$4,E12)</f>
        <v>640.27268222718033</v>
      </c>
      <c r="L12" s="2">
        <f>TREND(Calibration!$A$2:$A$4,Calibration!$D$2:$D$4,G12)</f>
        <v>560.850650320216</v>
      </c>
    </row>
    <row r="13" spans="1:14" x14ac:dyDescent="0.25">
      <c r="A13">
        <v>55082</v>
      </c>
      <c r="B13">
        <v>14.24100018</v>
      </c>
      <c r="C13">
        <v>0.59130000999999999</v>
      </c>
      <c r="D13">
        <v>507.40399170000001</v>
      </c>
      <c r="E13">
        <v>1.7367999599999999</v>
      </c>
      <c r="F13">
        <v>9.9000003020963209E+37</v>
      </c>
      <c r="G13">
        <v>1.4596999900000001</v>
      </c>
      <c r="H13">
        <v>9.9000003020963209E+37</v>
      </c>
      <c r="J13" s="2">
        <f>TREND(Calibration!$A$2:$A$4,Calibration!$B$2:$B$4,C13)</f>
        <v>409.6673108703115</v>
      </c>
      <c r="K13" s="2">
        <f>TREND(Calibration!$A$2:$A$4,Calibration!$C$2:$C$4,E13)</f>
        <v>681.31673968117411</v>
      </c>
      <c r="L13" s="2">
        <f>TREND(Calibration!$A$2:$A$4,Calibration!$D$2:$D$4,G13)</f>
        <v>560.850650320216</v>
      </c>
    </row>
    <row r="14" spans="1:14" x14ac:dyDescent="0.25">
      <c r="A14">
        <v>60091</v>
      </c>
      <c r="B14">
        <v>14.335000040000001</v>
      </c>
      <c r="C14">
        <v>0.59079999000000005</v>
      </c>
      <c r="D14">
        <v>9.9000003020963209E+37</v>
      </c>
      <c r="E14">
        <v>1.51269996</v>
      </c>
      <c r="F14">
        <v>1175.1810302700001</v>
      </c>
      <c r="G14">
        <v>1.4596999900000001</v>
      </c>
      <c r="H14">
        <v>9.9000003020963209E+37</v>
      </c>
      <c r="J14" s="2">
        <f>TREND(Calibration!$A$2:$A$4,Calibration!$B$2:$B$4,C14)</f>
        <v>409.35605136075714</v>
      </c>
      <c r="K14" s="2">
        <f>TREND(Calibration!$A$2:$A$4,Calibration!$C$2:$C$4,E14)</f>
        <v>591.22887020338169</v>
      </c>
      <c r="L14" s="2">
        <f>TREND(Calibration!$A$2:$A$4,Calibration!$D$2:$D$4,G14)</f>
        <v>560.850650320216</v>
      </c>
    </row>
    <row r="15" spans="1:14" x14ac:dyDescent="0.25">
      <c r="A15">
        <v>65083</v>
      </c>
      <c r="B15">
        <v>14.458000180000001</v>
      </c>
      <c r="C15">
        <v>0.59299999000000003</v>
      </c>
      <c r="D15">
        <v>814.15502930000002</v>
      </c>
      <c r="E15">
        <v>1.5877000100000001</v>
      </c>
      <c r="F15">
        <v>9.9000003020963209E+37</v>
      </c>
      <c r="G15">
        <v>1.4602999699999999</v>
      </c>
      <c r="H15">
        <v>1370.74401855</v>
      </c>
      <c r="J15" s="2">
        <f>TREND(Calibration!$A$2:$A$4,Calibration!$B$2:$B$4,C15)</f>
        <v>410.72553842331405</v>
      </c>
      <c r="K15" s="2">
        <f>TREND(Calibration!$A$2:$A$4,Calibration!$C$2:$C$4,E15)</f>
        <v>621.37877968677265</v>
      </c>
      <c r="L15" s="2">
        <f>TREND(Calibration!$A$2:$A$4,Calibration!$D$2:$D$4,G15)</f>
        <v>561.09724203484734</v>
      </c>
    </row>
    <row r="16" spans="1:14" x14ac:dyDescent="0.25">
      <c r="A16">
        <v>70082</v>
      </c>
      <c r="B16">
        <v>14.425999640000001</v>
      </c>
      <c r="C16">
        <v>0.59729999</v>
      </c>
      <c r="D16">
        <v>901.21697998000002</v>
      </c>
      <c r="E16">
        <v>1.6433000600000001</v>
      </c>
      <c r="F16">
        <v>9.9000003020963209E+37</v>
      </c>
      <c r="G16">
        <v>1.4558999500000001</v>
      </c>
      <c r="H16">
        <v>9.9000003020963209E+37</v>
      </c>
      <c r="J16" s="2">
        <f>TREND(Calibration!$A$2:$A$4,Calibration!$B$2:$B$4,C16)</f>
        <v>413.40226313649345</v>
      </c>
      <c r="K16" s="2">
        <f>TREND(Calibration!$A$2:$A$4,Calibration!$C$2:$C$4,E16)</f>
        <v>643.72991778297398</v>
      </c>
      <c r="L16" s="2">
        <f>TREND(Calibration!$A$2:$A$4,Calibration!$D$2:$D$4,G16)</f>
        <v>559.28883429423581</v>
      </c>
    </row>
    <row r="17" spans="1:12" x14ac:dyDescent="0.25">
      <c r="A17">
        <v>75083</v>
      </c>
      <c r="B17">
        <v>14.31200027</v>
      </c>
      <c r="C17">
        <v>0.59240000999999998</v>
      </c>
      <c r="D17">
        <v>806.67901611000002</v>
      </c>
      <c r="E17">
        <v>1.69029999</v>
      </c>
      <c r="F17">
        <v>9.9000003020963209E+37</v>
      </c>
      <c r="G17">
        <v>1.4576</v>
      </c>
      <c r="H17">
        <v>9.9000003020963209E+37</v>
      </c>
      <c r="J17" s="2">
        <f>TREND(Calibration!$A$2:$A$4,Calibration!$B$2:$B$4,C17)</f>
        <v>410.35205440158995</v>
      </c>
      <c r="K17" s="2">
        <f>TREND(Calibration!$A$2:$A$4,Calibration!$C$2:$C$4,E17)</f>
        <v>662.62382032338178</v>
      </c>
      <c r="L17" s="2">
        <f>TREND(Calibration!$A$2:$A$4,Calibration!$D$2:$D$4,G17)</f>
        <v>559.98755465901286</v>
      </c>
    </row>
    <row r="18" spans="1:12" x14ac:dyDescent="0.25">
      <c r="A18">
        <v>80084</v>
      </c>
      <c r="B18">
        <v>14.182000159999999</v>
      </c>
      <c r="C18">
        <v>0.59840000000000004</v>
      </c>
      <c r="D18">
        <v>706.67297363</v>
      </c>
      <c r="E18">
        <v>1.6309000300000001</v>
      </c>
      <c r="F18">
        <v>9.9000003020963209E+37</v>
      </c>
      <c r="G18">
        <v>1.4641</v>
      </c>
      <c r="H18">
        <v>1199.84802246</v>
      </c>
      <c r="J18" s="2">
        <f>TREND(Calibration!$A$2:$A$4,Calibration!$B$2:$B$4,C18)</f>
        <v>414.08701289271312</v>
      </c>
      <c r="K18" s="2">
        <f>TREND(Calibration!$A$2:$A$4,Calibration!$C$2:$C$4,E18)</f>
        <v>638.74512401161883</v>
      </c>
      <c r="L18" s="2">
        <f>TREND(Calibration!$A$2:$A$4,Calibration!$D$2:$D$4,G18)</f>
        <v>562.65905395082871</v>
      </c>
    </row>
    <row r="19" spans="1:12" x14ac:dyDescent="0.25">
      <c r="A19">
        <v>85083</v>
      </c>
      <c r="B19">
        <v>14.0909996</v>
      </c>
      <c r="C19">
        <v>0.59509999000000002</v>
      </c>
      <c r="D19">
        <v>860.98797606999995</v>
      </c>
      <c r="E19">
        <v>1.59850001</v>
      </c>
      <c r="F19">
        <v>9.9000003020963209E+37</v>
      </c>
      <c r="G19">
        <v>1.4630000599999999</v>
      </c>
      <c r="H19">
        <v>1175.89001465</v>
      </c>
      <c r="J19" s="2">
        <f>TREND(Calibration!$A$2:$A$4,Calibration!$B$2:$B$4,C19)</f>
        <v>412.03277607393653</v>
      </c>
      <c r="K19" s="2">
        <f>TREND(Calibration!$A$2:$A$4,Calibration!$C$2:$C$4,E19)</f>
        <v>625.72036375799155</v>
      </c>
      <c r="L19" s="2">
        <f>TREND(Calibration!$A$2:$A$4,Calibration!$D$2:$D$4,G19)</f>
        <v>562.20697873066865</v>
      </c>
    </row>
    <row r="20" spans="1:12" x14ac:dyDescent="0.25">
      <c r="A20">
        <v>90094</v>
      </c>
      <c r="B20">
        <v>14.038999560000001</v>
      </c>
      <c r="C20">
        <v>0.60159998999999997</v>
      </c>
      <c r="D20">
        <v>974.12200928000004</v>
      </c>
      <c r="E20">
        <v>1.58070004</v>
      </c>
      <c r="F20">
        <v>9.9000003020963209E+37</v>
      </c>
      <c r="G20">
        <v>1.4602999699999999</v>
      </c>
      <c r="H20">
        <v>9.9000003020963209E+37</v>
      </c>
      <c r="J20" s="2">
        <f>TREND(Calibration!$A$2:$A$4,Calibration!$B$2:$B$4,C20)</f>
        <v>416.07898784967284</v>
      </c>
      <c r="K20" s="2">
        <f>TREND(Calibration!$A$2:$A$4,Calibration!$C$2:$C$4,E20)</f>
        <v>618.5648020709383</v>
      </c>
      <c r="L20" s="2">
        <f>TREND(Calibration!$A$2:$A$4,Calibration!$D$2:$D$4,G20)</f>
        <v>561.09724203484734</v>
      </c>
    </row>
    <row r="21" spans="1:12" x14ac:dyDescent="0.25">
      <c r="A21">
        <v>95084</v>
      </c>
      <c r="B21">
        <v>14.0170002</v>
      </c>
      <c r="C21">
        <v>0.58380001999999998</v>
      </c>
      <c r="D21">
        <v>9.9000003020963209E+37</v>
      </c>
      <c r="E21">
        <v>1.5552999999999999</v>
      </c>
      <c r="F21">
        <v>1051.6960449200001</v>
      </c>
      <c r="G21">
        <v>1.4576</v>
      </c>
      <c r="H21">
        <v>9.9000003020963209E+37</v>
      </c>
      <c r="J21" s="2">
        <f>TREND(Calibration!$A$2:$A$4,Calibration!$B$2:$B$4,C21)</f>
        <v>404.99861120017232</v>
      </c>
      <c r="K21" s="2">
        <f>TREND(Calibration!$A$2:$A$4,Calibration!$C$2:$C$4,E21)</f>
        <v>608.35402345313059</v>
      </c>
      <c r="L21" s="2">
        <f>TREND(Calibration!$A$2:$A$4,Calibration!$D$2:$D$4,G21)</f>
        <v>559.98755465901286</v>
      </c>
    </row>
    <row r="22" spans="1:12" x14ac:dyDescent="0.25">
      <c r="A22">
        <v>100084</v>
      </c>
      <c r="B22">
        <v>14.178999900000001</v>
      </c>
      <c r="C22">
        <v>0.58859998000000002</v>
      </c>
      <c r="D22">
        <v>412.27398682</v>
      </c>
      <c r="E22">
        <v>1.5402</v>
      </c>
      <c r="F22">
        <v>955.97100829999999</v>
      </c>
      <c r="G22">
        <v>1.4596999900000001</v>
      </c>
      <c r="H22">
        <v>1291.7010498</v>
      </c>
      <c r="J22" s="2">
        <f>TREND(Calibration!$A$2:$A$4,Calibration!$B$2:$B$4,C22)</f>
        <v>407.986558073259</v>
      </c>
      <c r="K22" s="2">
        <f>TREND(Calibration!$A$2:$A$4,Calibration!$C$2:$C$4,E22)</f>
        <v>602.28384572392633</v>
      </c>
      <c r="L22" s="2">
        <f>TREND(Calibration!$A$2:$A$4,Calibration!$D$2:$D$4,G22)</f>
        <v>560.850650320216</v>
      </c>
    </row>
    <row r="23" spans="1:12" x14ac:dyDescent="0.25">
      <c r="A23">
        <v>105084</v>
      </c>
      <c r="B23">
        <v>14.309000019999999</v>
      </c>
      <c r="C23">
        <v>0.59079999000000005</v>
      </c>
      <c r="D23">
        <v>1103.5460205100001</v>
      </c>
      <c r="E23">
        <v>1.54990005</v>
      </c>
      <c r="F23">
        <v>691.86102295000001</v>
      </c>
      <c r="G23">
        <v>1.45809996</v>
      </c>
      <c r="H23">
        <v>9.9000003020963209E+37</v>
      </c>
      <c r="J23" s="2">
        <f>TREND(Calibration!$A$2:$A$4,Calibration!$B$2:$B$4,C23)</f>
        <v>409.35605136075714</v>
      </c>
      <c r="K23" s="2">
        <f>TREND(Calibration!$A$2:$A$4,Calibration!$C$2:$C$4,E23)</f>
        <v>606.18325151744739</v>
      </c>
      <c r="L23" s="2">
        <f>TREND(Calibration!$A$2:$A$4,Calibration!$D$2:$D$4,G23)</f>
        <v>560.19303816454158</v>
      </c>
    </row>
    <row r="24" spans="1:12" x14ac:dyDescent="0.25">
      <c r="A24">
        <v>110084</v>
      </c>
      <c r="B24">
        <v>14.432000159999999</v>
      </c>
      <c r="C24">
        <v>0.58810001999999995</v>
      </c>
      <c r="D24">
        <v>1004.9110107400001</v>
      </c>
      <c r="E24">
        <v>1.54830003</v>
      </c>
      <c r="F24">
        <v>425.625</v>
      </c>
      <c r="G24">
        <v>1.4576</v>
      </c>
      <c r="H24">
        <v>9.9000003020963209E+37</v>
      </c>
      <c r="J24" s="2">
        <f>TREND(Calibration!$A$2:$A$4,Calibration!$B$2:$B$4,C24)</f>
        <v>407.67533591335172</v>
      </c>
      <c r="K24" s="2">
        <f>TREND(Calibration!$A$2:$A$4,Calibration!$C$2:$C$4,E24)</f>
        <v>605.54004583729636</v>
      </c>
      <c r="L24" s="2">
        <f>TREND(Calibration!$A$2:$A$4,Calibration!$D$2:$D$4,G24)</f>
        <v>559.98755465901286</v>
      </c>
    </row>
    <row r="25" spans="1:12" x14ac:dyDescent="0.25">
      <c r="A25">
        <v>115085</v>
      </c>
      <c r="B25">
        <v>14.477000240000001</v>
      </c>
      <c r="C25">
        <v>0.59030002000000004</v>
      </c>
      <c r="D25">
        <v>1231.64904785</v>
      </c>
      <c r="E25">
        <v>1.5428999699999999</v>
      </c>
      <c r="F25">
        <v>390.08300781000003</v>
      </c>
      <c r="G25">
        <v>1.45700002</v>
      </c>
      <c r="H25">
        <v>9.9000003020963209E+37</v>
      </c>
      <c r="J25" s="2">
        <f>TREND(Calibration!$A$2:$A$4,Calibration!$B$2:$B$4,C25)</f>
        <v>409.04482297590869</v>
      </c>
      <c r="K25" s="2">
        <f>TREND(Calibration!$A$2:$A$4,Calibration!$C$2:$C$4,E25)</f>
        <v>603.36922968177532</v>
      </c>
      <c r="L25" s="2">
        <f>TREND(Calibration!$A$2:$A$4,Calibration!$D$2:$D$4,G25)</f>
        <v>559.74096294438152</v>
      </c>
    </row>
    <row r="26" spans="1:12" x14ac:dyDescent="0.25">
      <c r="A26">
        <v>120086</v>
      </c>
      <c r="B26">
        <v>14.425999640000001</v>
      </c>
      <c r="C26">
        <v>0.59890001999999998</v>
      </c>
      <c r="D26">
        <v>981.58300781000003</v>
      </c>
      <c r="E26">
        <v>1.52349997</v>
      </c>
      <c r="F26">
        <v>253.32600403000001</v>
      </c>
      <c r="G26">
        <v>1.4586000400000001</v>
      </c>
      <c r="H26">
        <v>9.9000003020963209E+37</v>
      </c>
      <c r="J26" s="2">
        <f>TREND(Calibration!$A$2:$A$4,Calibration!$B$2:$B$4,C26)</f>
        <v>414.39827240226748</v>
      </c>
      <c r="K26" s="2">
        <f>TREND(Calibration!$A$2:$A$4,Calibration!$C$2:$C$4,E26)</f>
        <v>595.57045829458582</v>
      </c>
      <c r="L26" s="2">
        <f>TREND(Calibration!$A$2:$A$4,Calibration!$D$2:$D$4,G26)</f>
        <v>560.39857099005712</v>
      </c>
    </row>
    <row r="27" spans="1:12" x14ac:dyDescent="0.25">
      <c r="A27">
        <v>125085</v>
      </c>
      <c r="B27">
        <v>14.29899979</v>
      </c>
      <c r="C27">
        <v>0.58429998000000005</v>
      </c>
      <c r="D27">
        <v>905.79797363</v>
      </c>
      <c r="E27">
        <v>1.5677000299999999</v>
      </c>
      <c r="F27">
        <v>614.89898682</v>
      </c>
      <c r="G27">
        <v>1.46619999</v>
      </c>
      <c r="H27">
        <v>9.9000003020963209E+37</v>
      </c>
      <c r="J27" s="2">
        <f>TREND(Calibration!$A$2:$A$4,Calibration!$B$2:$B$4,C27)</f>
        <v>405.30983336007961</v>
      </c>
      <c r="K27" s="2">
        <f>TREND(Calibration!$A$2:$A$4,Calibration!$C$2:$C$4,E27)</f>
        <v>613.33881722448587</v>
      </c>
      <c r="L27" s="2">
        <f>TREND(Calibration!$A$2:$A$4,Calibration!$D$2:$D$4,G27)</f>
        <v>563.52214961203185</v>
      </c>
    </row>
    <row r="28" spans="1:12" x14ac:dyDescent="0.25">
      <c r="A28">
        <v>130085</v>
      </c>
      <c r="B28">
        <v>14.21500015</v>
      </c>
      <c r="C28">
        <v>0.59189999000000004</v>
      </c>
      <c r="D28">
        <v>549.53900146000001</v>
      </c>
      <c r="E28">
        <v>1.6482000400000001</v>
      </c>
      <c r="F28">
        <v>1179.6739502</v>
      </c>
      <c r="G28">
        <v>1.4678000200000001</v>
      </c>
      <c r="H28">
        <v>1299.40197754</v>
      </c>
      <c r="J28" s="2">
        <f>TREND(Calibration!$A$2:$A$4,Calibration!$B$2:$B$4,C28)</f>
        <v>410.04079489203559</v>
      </c>
      <c r="K28" s="2">
        <f>TREND(Calibration!$A$2:$A$4,Calibration!$C$2:$C$4,E28)</f>
        <v>645.69970251605662</v>
      </c>
      <c r="L28" s="2">
        <f>TREND(Calibration!$A$2:$A$4,Calibration!$D$2:$D$4,G28)</f>
        <v>564.17976176770628</v>
      </c>
    </row>
    <row r="29" spans="1:12" x14ac:dyDescent="0.25">
      <c r="A29">
        <v>135085</v>
      </c>
      <c r="B29">
        <v>14.06999969</v>
      </c>
      <c r="C29">
        <v>0.59130000999999999</v>
      </c>
      <c r="D29">
        <v>9.9000003020963209E+37</v>
      </c>
      <c r="E29">
        <v>1.57529998</v>
      </c>
      <c r="F29">
        <v>861.08697510000002</v>
      </c>
      <c r="G29">
        <v>1.46570003</v>
      </c>
      <c r="H29">
        <v>9.9000003020963209E+37</v>
      </c>
      <c r="J29" s="2">
        <f>TREND(Calibration!$A$2:$A$4,Calibration!$B$2:$B$4,C29)</f>
        <v>409.6673108703115</v>
      </c>
      <c r="K29" s="2">
        <f>TREND(Calibration!$A$2:$A$4,Calibration!$C$2:$C$4,E29)</f>
        <v>616.39398591541737</v>
      </c>
      <c r="L29" s="2">
        <f>TREND(Calibration!$A$2:$A$4,Calibration!$D$2:$D$4,G29)</f>
        <v>563.31666610650313</v>
      </c>
    </row>
    <row r="30" spans="1:12" x14ac:dyDescent="0.25">
      <c r="A30">
        <v>140086</v>
      </c>
      <c r="B30">
        <v>13.99100018</v>
      </c>
      <c r="C30">
        <v>0.58810001999999995</v>
      </c>
      <c r="D30">
        <v>1170.55505371</v>
      </c>
      <c r="E30">
        <v>1.5925999900000001</v>
      </c>
      <c r="F30">
        <v>997.23400878999996</v>
      </c>
      <c r="G30">
        <v>1.46570003</v>
      </c>
      <c r="H30">
        <v>9.9000003020963209E+37</v>
      </c>
      <c r="J30" s="2">
        <f>TREND(Calibration!$A$2:$A$4,Calibration!$B$2:$B$4,C30)</f>
        <v>407.67533591335172</v>
      </c>
      <c r="K30" s="2">
        <f>TREND(Calibration!$A$2:$A$4,Calibration!$C$2:$C$4,E30)</f>
        <v>623.34856441985517</v>
      </c>
      <c r="L30" s="2">
        <f>TREND(Calibration!$A$2:$A$4,Calibration!$D$2:$D$4,G30)</f>
        <v>563.31666610650313</v>
      </c>
    </row>
    <row r="31" spans="1:12" x14ac:dyDescent="0.25">
      <c r="A31">
        <v>145096</v>
      </c>
      <c r="B31">
        <v>13.96199989</v>
      </c>
      <c r="C31">
        <v>0.58219999</v>
      </c>
      <c r="D31">
        <v>864.57202147999999</v>
      </c>
      <c r="E31">
        <v>1.55260003</v>
      </c>
      <c r="F31">
        <v>958.61199951000003</v>
      </c>
      <c r="G31">
        <v>1.4645999700000001</v>
      </c>
      <c r="H31">
        <v>9.9000003020963209E+37</v>
      </c>
      <c r="J31" s="2">
        <f>TREND(Calibration!$A$2:$A$4,Calibration!$B$2:$B$4,C31)</f>
        <v>404.00260193439829</v>
      </c>
      <c r="K31" s="2">
        <f>TREND(Calibration!$A$2:$A$4,Calibration!$C$2:$C$4,E31)</f>
        <v>607.2686394952816</v>
      </c>
      <c r="L31" s="2">
        <f>TREND(Calibration!$A$2:$A$4,Calibration!$D$2:$D$4,G31)</f>
        <v>562.86454156635625</v>
      </c>
    </row>
    <row r="32" spans="1:12" x14ac:dyDescent="0.25">
      <c r="A32">
        <v>150086</v>
      </c>
      <c r="B32">
        <v>14.14000034</v>
      </c>
      <c r="C32">
        <v>0.59670000999999995</v>
      </c>
      <c r="D32">
        <v>896.20501708999996</v>
      </c>
      <c r="E32">
        <v>1.60720003</v>
      </c>
      <c r="F32">
        <v>1267.2790527300001</v>
      </c>
      <c r="G32">
        <v>1.4645999700000001</v>
      </c>
      <c r="H32">
        <v>9.9000003020963209E+37</v>
      </c>
      <c r="J32" s="2">
        <f>TREND(Calibration!$A$2:$A$4,Calibration!$B$2:$B$4,C32)</f>
        <v>413.02877911476935</v>
      </c>
      <c r="K32" s="2">
        <f>TREND(Calibration!$A$2:$A$4,Calibration!$C$2:$C$4,E32)</f>
        <v>629.21775896644397</v>
      </c>
      <c r="L32" s="2">
        <f>TREND(Calibration!$A$2:$A$4,Calibration!$D$2:$D$4,G32)</f>
        <v>562.86454156635625</v>
      </c>
    </row>
    <row r="33" spans="1:12" x14ac:dyDescent="0.25">
      <c r="A33">
        <v>155085</v>
      </c>
      <c r="B33">
        <v>14.338000299999999</v>
      </c>
      <c r="C33">
        <v>0.59780001999999999</v>
      </c>
      <c r="D33">
        <v>1005.12200928</v>
      </c>
      <c r="E33">
        <v>1.61899996</v>
      </c>
      <c r="F33">
        <v>9.9000003020963209E+37</v>
      </c>
      <c r="G33">
        <v>1.4630000599999999</v>
      </c>
      <c r="H33">
        <v>9.9000003020963209E+37</v>
      </c>
      <c r="J33" s="2">
        <f>TREND(Calibration!$A$2:$A$4,Calibration!$B$2:$B$4,C33)</f>
        <v>413.71352887098902</v>
      </c>
      <c r="K33" s="2">
        <f>TREND(Calibration!$A$2:$A$4,Calibration!$C$2:$C$4,E33)</f>
        <v>633.9613134228789</v>
      </c>
      <c r="L33" s="2">
        <f>TREND(Calibration!$A$2:$A$4,Calibration!$D$2:$D$4,G33)</f>
        <v>562.20697873066865</v>
      </c>
    </row>
    <row r="34" spans="1:12" x14ac:dyDescent="0.25">
      <c r="A34">
        <v>160090</v>
      </c>
      <c r="B34">
        <v>14.461000439999999</v>
      </c>
      <c r="C34">
        <v>0.58160000999999995</v>
      </c>
      <c r="D34">
        <v>1058.3220214800001</v>
      </c>
      <c r="E34">
        <v>1.5402</v>
      </c>
      <c r="F34">
        <v>1121.4350585899999</v>
      </c>
      <c r="G34">
        <v>1.4602999699999999</v>
      </c>
      <c r="H34">
        <v>9.9000003020963209E+37</v>
      </c>
      <c r="J34" s="2">
        <f>TREND(Calibration!$A$2:$A$4,Calibration!$B$2:$B$4,C34)</f>
        <v>403.62911791267419</v>
      </c>
      <c r="K34" s="2">
        <f>TREND(Calibration!$A$2:$A$4,Calibration!$C$2:$C$4,E34)</f>
        <v>602.28384572392633</v>
      </c>
      <c r="L34" s="2">
        <f>TREND(Calibration!$A$2:$A$4,Calibration!$D$2:$D$4,G34)</f>
        <v>561.09724203484734</v>
      </c>
    </row>
    <row r="35" spans="1:12" x14ac:dyDescent="0.25">
      <c r="A35">
        <v>165090</v>
      </c>
      <c r="B35">
        <v>14.583000180000001</v>
      </c>
      <c r="C35">
        <v>0.58429998000000005</v>
      </c>
      <c r="D35">
        <v>531.77197265999996</v>
      </c>
      <c r="E35">
        <v>1.5575000000000001</v>
      </c>
      <c r="F35">
        <v>1156.4689941399999</v>
      </c>
      <c r="G35">
        <v>1.4602999699999999</v>
      </c>
      <c r="H35">
        <v>1198.0410156200001</v>
      </c>
      <c r="J35" s="2">
        <f>TREND(Calibration!$A$2:$A$4,Calibration!$B$2:$B$4,C35)</f>
        <v>405.30983336007961</v>
      </c>
      <c r="K35" s="2">
        <f>TREND(Calibration!$A$2:$A$4,Calibration!$C$2:$C$4,E35)</f>
        <v>609.2384202083789</v>
      </c>
      <c r="L35" s="2">
        <f>TREND(Calibration!$A$2:$A$4,Calibration!$D$2:$D$4,G35)</f>
        <v>561.09724203484734</v>
      </c>
    </row>
    <row r="36" spans="1:12" x14ac:dyDescent="0.25">
      <c r="A36">
        <v>170087</v>
      </c>
      <c r="B36">
        <v>14.588000299999999</v>
      </c>
      <c r="C36">
        <v>0.58969998000000001</v>
      </c>
      <c r="D36">
        <v>855.09399413999995</v>
      </c>
      <c r="E36">
        <v>1.52719998</v>
      </c>
      <c r="F36">
        <v>1075.7609863299999</v>
      </c>
      <c r="G36">
        <v>1.4586000400000001</v>
      </c>
      <c r="H36">
        <v>9.9000003020963209E+37</v>
      </c>
      <c r="J36" s="2">
        <f>TREND(Calibration!$A$2:$A$4,Calibration!$B$2:$B$4,C36)</f>
        <v>408.67130160453746</v>
      </c>
      <c r="K36" s="2">
        <f>TREND(Calibration!$A$2:$A$4,Calibration!$C$2:$C$4,E36)</f>
        <v>597.05785685748867</v>
      </c>
      <c r="L36" s="2">
        <f>TREND(Calibration!$A$2:$A$4,Calibration!$D$2:$D$4,G36)</f>
        <v>560.39857099005712</v>
      </c>
    </row>
    <row r="37" spans="1:12" x14ac:dyDescent="0.25">
      <c r="A37">
        <v>175087</v>
      </c>
      <c r="B37">
        <v>14.50199986</v>
      </c>
      <c r="C37">
        <v>0.59130000999999999</v>
      </c>
      <c r="D37">
        <v>1193.65197754</v>
      </c>
      <c r="E37">
        <v>1.54779994</v>
      </c>
      <c r="F37">
        <v>1299.7580566399999</v>
      </c>
      <c r="G37">
        <v>1.4586000400000001</v>
      </c>
      <c r="H37">
        <v>9.9000003020963209E+37</v>
      </c>
      <c r="J37" s="2">
        <f>TREND(Calibration!$A$2:$A$4,Calibration!$B$2:$B$4,C37)</f>
        <v>409.6673108703115</v>
      </c>
      <c r="K37" s="2">
        <f>TREND(Calibration!$A$2:$A$4,Calibration!$C$2:$C$4,E37)</f>
        <v>605.33901039487262</v>
      </c>
      <c r="L37" s="2">
        <f>TREND(Calibration!$A$2:$A$4,Calibration!$D$2:$D$4,G37)</f>
        <v>560.39857099005712</v>
      </c>
    </row>
    <row r="38" spans="1:12" x14ac:dyDescent="0.25">
      <c r="A38">
        <v>180099</v>
      </c>
      <c r="B38">
        <v>14.32900047</v>
      </c>
      <c r="C38">
        <v>0.60049998999999998</v>
      </c>
      <c r="D38">
        <v>9.9000003020963209E+37</v>
      </c>
      <c r="E38">
        <v>1.5801999600000001</v>
      </c>
      <c r="F38">
        <v>877.01501465000001</v>
      </c>
      <c r="G38">
        <v>1.45700002</v>
      </c>
      <c r="H38">
        <v>9.9000003020963209E+37</v>
      </c>
      <c r="J38" s="2">
        <f>TREND(Calibration!$A$2:$A$4,Calibration!$B$2:$B$4,C38)</f>
        <v>415.39424431839439</v>
      </c>
      <c r="K38" s="2">
        <f>TREND(Calibration!$A$2:$A$4,Calibration!$C$2:$C$4,E38)</f>
        <v>618.36377064849989</v>
      </c>
      <c r="L38" s="2">
        <f>TREND(Calibration!$A$2:$A$4,Calibration!$D$2:$D$4,G38)</f>
        <v>559.74096294438152</v>
      </c>
    </row>
    <row r="39" spans="1:12" x14ac:dyDescent="0.25">
      <c r="A39">
        <v>185090</v>
      </c>
      <c r="B39">
        <v>14.17300034</v>
      </c>
      <c r="C39">
        <v>0.59570003000000005</v>
      </c>
      <c r="D39">
        <v>1199.23400879</v>
      </c>
      <c r="E39">
        <v>1.62609994</v>
      </c>
      <c r="F39">
        <v>1181.10095215</v>
      </c>
      <c r="G39">
        <v>1.4558999500000001</v>
      </c>
      <c r="H39">
        <v>9.9000003020963209E+37</v>
      </c>
      <c r="J39" s="2">
        <f>TREND(Calibration!$A$2:$A$4,Calibration!$B$2:$B$4,C39)</f>
        <v>412.40629744530776</v>
      </c>
      <c r="K39" s="2">
        <f>TREND(Calibration!$A$2:$A$4,Calibration!$C$2:$C$4,E39)</f>
        <v>636.81549491120973</v>
      </c>
      <c r="L39" s="2">
        <f>TREND(Calibration!$A$2:$A$4,Calibration!$D$2:$D$4,G39)</f>
        <v>559.28883429423581</v>
      </c>
    </row>
    <row r="40" spans="1:12" x14ac:dyDescent="0.25">
      <c r="A40">
        <v>190087</v>
      </c>
      <c r="B40">
        <v>14.088999749999999</v>
      </c>
      <c r="C40">
        <v>0.59130000999999999</v>
      </c>
      <c r="D40">
        <v>655.15698241999996</v>
      </c>
      <c r="E40">
        <v>1.67680001</v>
      </c>
      <c r="F40">
        <v>9.9000003020963209E+37</v>
      </c>
      <c r="G40">
        <v>1.4553999900000001</v>
      </c>
      <c r="H40">
        <v>1103.48596191</v>
      </c>
      <c r="J40" s="2">
        <f>TREND(Calibration!$A$2:$A$4,Calibration!$B$2:$B$4,C40)</f>
        <v>409.6673108703115</v>
      </c>
      <c r="K40" s="2">
        <f>TREND(Calibration!$A$2:$A$4,Calibration!$C$2:$C$4,E40)</f>
        <v>657.19684827432866</v>
      </c>
      <c r="L40" s="2">
        <f>TREND(Calibration!$A$2:$A$4,Calibration!$D$2:$D$4,G40)</f>
        <v>559.08335078870721</v>
      </c>
    </row>
    <row r="41" spans="1:12" x14ac:dyDescent="0.25">
      <c r="A41">
        <v>195087</v>
      </c>
      <c r="B41">
        <v>13.96700001</v>
      </c>
      <c r="C41">
        <v>0.58759998999999996</v>
      </c>
      <c r="D41">
        <v>1324.8129882799999</v>
      </c>
      <c r="E41">
        <v>1.60339999</v>
      </c>
      <c r="F41">
        <v>765.76702881000006</v>
      </c>
      <c r="G41">
        <v>1.4549000299999999</v>
      </c>
      <c r="H41">
        <v>9.9000003020963209E+37</v>
      </c>
      <c r="J41" s="2">
        <f>TREND(Calibration!$A$2:$A$4,Calibration!$B$2:$B$4,C41)</f>
        <v>407.36407017885614</v>
      </c>
      <c r="K41" s="2">
        <f>TREND(Calibration!$A$2:$A$4,Calibration!$C$2:$C$4,E41)</f>
        <v>627.69014849107407</v>
      </c>
      <c r="L41" s="2">
        <f>TREND(Calibration!$A$2:$A$4,Calibration!$D$2:$D$4,G41)</f>
        <v>558.87786728317838</v>
      </c>
    </row>
    <row r="42" spans="1:12" x14ac:dyDescent="0.25">
      <c r="A42">
        <v>200099</v>
      </c>
      <c r="B42">
        <v>14.1079998</v>
      </c>
      <c r="C42">
        <v>0.59890001999999998</v>
      </c>
      <c r="D42">
        <v>710.05902100000003</v>
      </c>
      <c r="E42">
        <v>1.68490005</v>
      </c>
      <c r="F42">
        <v>951.80902100000003</v>
      </c>
      <c r="G42">
        <v>1.4576</v>
      </c>
      <c r="H42">
        <v>1276.3580322299999</v>
      </c>
      <c r="J42" s="2">
        <f>TREND(Calibration!$A$2:$A$4,Calibration!$B$2:$B$4,C42)</f>
        <v>414.39827240226748</v>
      </c>
      <c r="K42" s="2">
        <f>TREND(Calibration!$A$2:$A$4,Calibration!$C$2:$C$4,E42)</f>
        <v>660.4530524076838</v>
      </c>
      <c r="L42" s="2">
        <f>TREND(Calibration!$A$2:$A$4,Calibration!$D$2:$D$4,G42)</f>
        <v>559.98755465901286</v>
      </c>
    </row>
    <row r="43" spans="1:12" x14ac:dyDescent="0.25">
      <c r="A43">
        <v>205090</v>
      </c>
      <c r="B43">
        <v>14.16300011</v>
      </c>
      <c r="C43">
        <v>0.59299999000000003</v>
      </c>
      <c r="D43">
        <v>9.9000003020963209E+37</v>
      </c>
      <c r="E43">
        <v>1.56719995</v>
      </c>
      <c r="F43">
        <v>904.12402343999997</v>
      </c>
      <c r="G43">
        <v>1.4576</v>
      </c>
      <c r="H43">
        <v>9.9000003020963209E+37</v>
      </c>
      <c r="J43" s="2">
        <f>TREND(Calibration!$A$2:$A$4,Calibration!$B$2:$B$4,C43)</f>
        <v>410.72553842331405</v>
      </c>
      <c r="K43" s="2">
        <f>TREND(Calibration!$A$2:$A$4,Calibration!$C$2:$C$4,E43)</f>
        <v>613.13778580204746</v>
      </c>
      <c r="L43" s="2">
        <f>TREND(Calibration!$A$2:$A$4,Calibration!$D$2:$D$4,G43)</f>
        <v>559.98755465901286</v>
      </c>
    </row>
    <row r="44" spans="1:12" x14ac:dyDescent="0.25">
      <c r="A44">
        <v>210087</v>
      </c>
      <c r="B44">
        <v>14.307000159999999</v>
      </c>
      <c r="C44">
        <v>0.59399997999999998</v>
      </c>
      <c r="D44">
        <v>197.6499939</v>
      </c>
      <c r="E44">
        <v>1.54449999</v>
      </c>
      <c r="F44">
        <v>9.9000003020963209E+37</v>
      </c>
      <c r="G44">
        <v>1.46080005</v>
      </c>
      <c r="H44">
        <v>1204.0169677700001</v>
      </c>
      <c r="J44" s="2">
        <f>TREND(Calibration!$A$2:$A$4,Calibration!$B$2:$B$4,C44)</f>
        <v>411.34802631771686</v>
      </c>
      <c r="K44" s="2">
        <f>TREND(Calibration!$A$2:$A$4,Calibration!$C$2:$C$4,E44)</f>
        <v>604.01243536192646</v>
      </c>
      <c r="L44" s="2">
        <f>TREND(Calibration!$A$2:$A$4,Calibration!$D$2:$D$4,G44)</f>
        <v>561.30277486036289</v>
      </c>
    </row>
    <row r="45" spans="1:12" x14ac:dyDescent="0.25">
      <c r="A45">
        <v>215087</v>
      </c>
      <c r="B45">
        <v>14.32900047</v>
      </c>
      <c r="C45">
        <v>0.59460002000000001</v>
      </c>
      <c r="D45">
        <v>9.9000003020963209E+37</v>
      </c>
      <c r="E45">
        <v>1.59200001</v>
      </c>
      <c r="F45">
        <v>814.48101807</v>
      </c>
      <c r="G45">
        <v>1.4592000199999999</v>
      </c>
      <c r="H45">
        <v>9.9000003020963209E+37</v>
      </c>
      <c r="J45" s="2">
        <f>TREND(Calibration!$A$2:$A$4,Calibration!$B$2:$B$4,C45)</f>
        <v>411.72154768908808</v>
      </c>
      <c r="K45" s="2">
        <f>TREND(Calibration!$A$2:$A$4,Calibration!$C$2:$C$4,E45)</f>
        <v>623.10737334475789</v>
      </c>
      <c r="L45" s="2">
        <f>TREND(Calibration!$A$2:$A$4,Calibration!$D$2:$D$4,G45)</f>
        <v>560.64516270468846</v>
      </c>
    </row>
    <row r="46" spans="1:12" x14ac:dyDescent="0.25">
      <c r="A46">
        <v>220090</v>
      </c>
      <c r="B46">
        <v>14.28100014</v>
      </c>
      <c r="C46">
        <v>0.59890001999999998</v>
      </c>
      <c r="D46">
        <v>1068.7709960899999</v>
      </c>
      <c r="E46">
        <v>1.5428999699999999</v>
      </c>
      <c r="F46">
        <v>855.66802978999999</v>
      </c>
      <c r="G46">
        <v>1.4576</v>
      </c>
      <c r="H46">
        <v>9.9000003020963209E+37</v>
      </c>
      <c r="J46" s="2">
        <f>TREND(Calibration!$A$2:$A$4,Calibration!$B$2:$B$4,C46)</f>
        <v>414.39827240226748</v>
      </c>
      <c r="K46" s="2">
        <f>TREND(Calibration!$A$2:$A$4,Calibration!$C$2:$C$4,E46)</f>
        <v>603.36922968177532</v>
      </c>
      <c r="L46" s="2">
        <f>TREND(Calibration!$A$2:$A$4,Calibration!$D$2:$D$4,G46)</f>
        <v>559.98755465901286</v>
      </c>
    </row>
    <row r="47" spans="1:12" x14ac:dyDescent="0.25">
      <c r="A47">
        <v>225087</v>
      </c>
      <c r="B47">
        <v>14.178000450000001</v>
      </c>
      <c r="C47">
        <v>0.58810001999999995</v>
      </c>
      <c r="D47">
        <v>693.38500977000001</v>
      </c>
      <c r="E47">
        <v>1.4943000099999999</v>
      </c>
      <c r="F47">
        <v>825.01702881000006</v>
      </c>
      <c r="G47">
        <v>1.4592000199999999</v>
      </c>
      <c r="H47">
        <v>9.9000003020963209E+37</v>
      </c>
      <c r="J47" s="2">
        <f>TREND(Calibration!$A$2:$A$4,Calibration!$B$2:$B$4,C47)</f>
        <v>407.67533591335172</v>
      </c>
      <c r="K47" s="2">
        <f>TREND(Calibration!$A$2:$A$4,Calibration!$C$2:$C$4,E47)</f>
        <v>583.83211744123116</v>
      </c>
      <c r="L47" s="2">
        <f>TREND(Calibration!$A$2:$A$4,Calibration!$D$2:$D$4,G47)</f>
        <v>560.64516270468846</v>
      </c>
    </row>
    <row r="48" spans="1:12" x14ac:dyDescent="0.25">
      <c r="A48">
        <v>230099</v>
      </c>
      <c r="B48">
        <v>14.144000050000001</v>
      </c>
      <c r="C48">
        <v>0.59509999000000002</v>
      </c>
      <c r="D48">
        <v>607.89300536999997</v>
      </c>
      <c r="E48">
        <v>1.48459995</v>
      </c>
      <c r="F48">
        <v>945.70898437000005</v>
      </c>
      <c r="G48">
        <v>1.45650005</v>
      </c>
      <c r="H48">
        <v>9.9000003020963209E+37</v>
      </c>
      <c r="J48" s="2">
        <f>TREND(Calibration!$A$2:$A$4,Calibration!$B$2:$B$4,C48)</f>
        <v>412.03277607393653</v>
      </c>
      <c r="K48" s="2">
        <f>TREND(Calibration!$A$2:$A$4,Calibration!$C$2:$C$4,E48)</f>
        <v>579.93270762772499</v>
      </c>
      <c r="L48" s="2">
        <f>TREND(Calibration!$A$2:$A$4,Calibration!$D$2:$D$4,G48)</f>
        <v>559.53547532885409</v>
      </c>
    </row>
    <row r="49" spans="1:12" x14ac:dyDescent="0.25">
      <c r="A49">
        <v>235090</v>
      </c>
      <c r="B49">
        <v>14.05500031</v>
      </c>
      <c r="C49">
        <v>0.60540002999999998</v>
      </c>
      <c r="D49">
        <v>1172.4389648399999</v>
      </c>
      <c r="E49">
        <v>1.6557999800000001</v>
      </c>
      <c r="F49">
        <v>797.60699463000003</v>
      </c>
      <c r="G49">
        <v>1.45809996</v>
      </c>
      <c r="H49">
        <v>9.9000003020963209E+37</v>
      </c>
      <c r="J49" s="2">
        <f>TREND(Calibration!$A$2:$A$4,Calibration!$B$2:$B$4,C49)</f>
        <v>418.44449040294501</v>
      </c>
      <c r="K49" s="2">
        <f>TREND(Calibration!$A$2:$A$4,Calibration!$C$2:$C$4,E49)</f>
        <v>648.75486718700279</v>
      </c>
      <c r="L49" s="2">
        <f>TREND(Calibration!$A$2:$A$4,Calibration!$D$2:$D$4,G49)</f>
        <v>560.19303816454158</v>
      </c>
    </row>
    <row r="50" spans="1:12" x14ac:dyDescent="0.25">
      <c r="A50">
        <v>240087</v>
      </c>
      <c r="B50">
        <v>13.989999770000001</v>
      </c>
      <c r="C50">
        <v>0.60159998999999997</v>
      </c>
      <c r="D50">
        <v>1097.64001465</v>
      </c>
      <c r="E50">
        <v>1.6627999499999999</v>
      </c>
      <c r="F50">
        <v>1343.3409423799999</v>
      </c>
      <c r="G50">
        <v>1.4592000199999999</v>
      </c>
      <c r="H50">
        <v>9.9000003020963209E+37</v>
      </c>
      <c r="J50" s="2">
        <f>TREND(Calibration!$A$2:$A$4,Calibration!$B$2:$B$4,C50)</f>
        <v>416.07898784967284</v>
      </c>
      <c r="K50" s="2">
        <f>TREND(Calibration!$A$2:$A$4,Calibration!$C$2:$C$4,E50)</f>
        <v>651.56884480283702</v>
      </c>
      <c r="L50" s="2">
        <f>TREND(Calibration!$A$2:$A$4,Calibration!$D$2:$D$4,G50)</f>
        <v>560.64516270468846</v>
      </c>
    </row>
    <row r="51" spans="1:12" x14ac:dyDescent="0.25">
      <c r="A51">
        <v>245090</v>
      </c>
      <c r="B51">
        <v>14.00199986</v>
      </c>
      <c r="C51">
        <v>0.59299999000000003</v>
      </c>
      <c r="D51">
        <v>866.73199463000003</v>
      </c>
      <c r="E51">
        <v>1.7665</v>
      </c>
      <c r="F51">
        <v>9.9000003020963209E+37</v>
      </c>
      <c r="G51">
        <v>1.4576</v>
      </c>
      <c r="H51">
        <v>9.9000003020963209E+37</v>
      </c>
      <c r="J51" s="2">
        <f>TREND(Calibration!$A$2:$A$4,Calibration!$B$2:$B$4,C51)</f>
        <v>410.72553842331405</v>
      </c>
      <c r="K51" s="2">
        <f>TREND(Calibration!$A$2:$A$4,Calibration!$C$2:$C$4,E51)</f>
        <v>693.25611195696717</v>
      </c>
      <c r="L51" s="2">
        <f>TREND(Calibration!$A$2:$A$4,Calibration!$D$2:$D$4,G51)</f>
        <v>559.98755465901286</v>
      </c>
    </row>
    <row r="52" spans="1:12" x14ac:dyDescent="0.25">
      <c r="A52">
        <v>250090</v>
      </c>
      <c r="B52">
        <v>14.09899998</v>
      </c>
      <c r="C52">
        <v>0.59509999000000002</v>
      </c>
      <c r="D52">
        <v>85.642997739999998</v>
      </c>
      <c r="E52">
        <v>1.6174000500000001</v>
      </c>
      <c r="F52">
        <v>9.9000003020963209E+37</v>
      </c>
      <c r="G52">
        <v>1.46080005</v>
      </c>
      <c r="H52">
        <v>9.9000003020963209E+37</v>
      </c>
      <c r="J52" s="2">
        <f>TREND(Calibration!$A$2:$A$4,Calibration!$B$2:$B$4,C52)</f>
        <v>412.03277607393653</v>
      </c>
      <c r="K52" s="2">
        <f>TREND(Calibration!$A$2:$A$4,Calibration!$C$2:$C$4,E52)</f>
        <v>633.31815196256571</v>
      </c>
      <c r="L52" s="2">
        <f>TREND(Calibration!$A$2:$A$4,Calibration!$D$2:$D$4,G52)</f>
        <v>561.30277486036289</v>
      </c>
    </row>
    <row r="53" spans="1:12" x14ac:dyDescent="0.25">
      <c r="A53">
        <v>255087</v>
      </c>
      <c r="B53">
        <v>14.184000019999999</v>
      </c>
      <c r="C53">
        <v>0.59509999000000002</v>
      </c>
      <c r="D53">
        <v>9.9000003020963209E+37</v>
      </c>
      <c r="E53">
        <v>1.74109995</v>
      </c>
      <c r="F53">
        <v>9.9000003020963209E+37</v>
      </c>
      <c r="G53">
        <v>1.4619</v>
      </c>
      <c r="H53">
        <v>9.9000003020963209E+37</v>
      </c>
      <c r="J53" s="2">
        <f>TREND(Calibration!$A$2:$A$4,Calibration!$B$2:$B$4,C53)</f>
        <v>412.03277607393653</v>
      </c>
      <c r="K53" s="2">
        <f>TREND(Calibration!$A$2:$A$4,Calibration!$C$2:$C$4,E53)</f>
        <v>683.04532931917413</v>
      </c>
      <c r="L53" s="2">
        <f>TREND(Calibration!$A$2:$A$4,Calibration!$D$2:$D$4,G53)</f>
        <v>561.75485419052177</v>
      </c>
    </row>
    <row r="54" spans="1:12" x14ac:dyDescent="0.25">
      <c r="A54">
        <v>260087</v>
      </c>
      <c r="B54">
        <v>14.274000170000001</v>
      </c>
      <c r="C54">
        <v>0.59030002000000004</v>
      </c>
      <c r="D54">
        <v>1073.60095215</v>
      </c>
      <c r="E54">
        <v>1.70869994</v>
      </c>
      <c r="F54">
        <v>9.9000003020963209E+37</v>
      </c>
      <c r="G54">
        <v>1.4623999599999999</v>
      </c>
      <c r="H54">
        <v>1299.4069824200001</v>
      </c>
      <c r="J54" s="2">
        <f>TREND(Calibration!$A$2:$A$4,Calibration!$B$2:$B$4,C54)</f>
        <v>409.04482297590869</v>
      </c>
      <c r="K54" s="2">
        <f>TREND(Calibration!$A$2:$A$4,Calibration!$C$2:$C$4,E54)</f>
        <v>670.02057308553219</v>
      </c>
      <c r="L54" s="2">
        <f>TREND(Calibration!$A$2:$A$4,Calibration!$D$2:$D$4,G54)</f>
        <v>561.96033769605049</v>
      </c>
    </row>
    <row r="55" spans="1:12" x14ac:dyDescent="0.25">
      <c r="A55">
        <v>265087</v>
      </c>
      <c r="B55">
        <v>14.27099991</v>
      </c>
      <c r="C55">
        <v>0.59399997999999998</v>
      </c>
      <c r="D55">
        <v>1123.6319580100001</v>
      </c>
      <c r="E55">
        <v>1.74699998</v>
      </c>
      <c r="F55">
        <v>1049.8210449200001</v>
      </c>
      <c r="G55">
        <v>1.4619</v>
      </c>
      <c r="H55">
        <v>9.9000003020963209E+37</v>
      </c>
      <c r="J55" s="2">
        <f>TREND(Calibration!$A$2:$A$4,Calibration!$B$2:$B$4,C55)</f>
        <v>411.34802631771686</v>
      </c>
      <c r="K55" s="2">
        <f>TREND(Calibration!$A$2:$A$4,Calibration!$C$2:$C$4,E55)</f>
        <v>685.41713267729585</v>
      </c>
      <c r="L55" s="2">
        <f>TREND(Calibration!$A$2:$A$4,Calibration!$D$2:$D$4,G55)</f>
        <v>561.75485419052177</v>
      </c>
    </row>
    <row r="56" spans="1:12" x14ac:dyDescent="0.25">
      <c r="A56">
        <v>270090</v>
      </c>
      <c r="B56">
        <v>14.163999560000001</v>
      </c>
      <c r="C56">
        <v>0.59780001999999999</v>
      </c>
      <c r="D56">
        <v>953.13897704999999</v>
      </c>
      <c r="E56">
        <v>1.60769999</v>
      </c>
      <c r="F56">
        <v>802.78698729999996</v>
      </c>
      <c r="G56">
        <v>1.46080005</v>
      </c>
      <c r="H56">
        <v>9.9000003020963209E+37</v>
      </c>
      <c r="J56" s="2">
        <f>TREND(Calibration!$A$2:$A$4,Calibration!$B$2:$B$4,C56)</f>
        <v>413.71352887098902</v>
      </c>
      <c r="K56" s="2">
        <f>TREND(Calibration!$A$2:$A$4,Calibration!$C$2:$C$4,E56)</f>
        <v>629.41874214905931</v>
      </c>
      <c r="L56" s="2">
        <f>TREND(Calibration!$A$2:$A$4,Calibration!$D$2:$D$4,G56)</f>
        <v>561.30277486036289</v>
      </c>
    </row>
    <row r="57" spans="1:12" x14ac:dyDescent="0.25">
      <c r="A57">
        <v>275087</v>
      </c>
      <c r="B57">
        <v>14.057000159999999</v>
      </c>
      <c r="C57">
        <v>0.58590001000000003</v>
      </c>
      <c r="D57">
        <v>820.42297363</v>
      </c>
      <c r="E57">
        <v>1.5779999499999999</v>
      </c>
      <c r="F57">
        <v>826.41497803000004</v>
      </c>
      <c r="G57">
        <v>1.4576</v>
      </c>
      <c r="H57">
        <v>9.9000003020963209E+37</v>
      </c>
      <c r="J57" s="2">
        <f>TREND(Calibration!$A$2:$A$4,Calibration!$B$2:$B$4,C57)</f>
        <v>406.30584262585364</v>
      </c>
      <c r="K57" s="2">
        <f>TREND(Calibration!$A$2:$A$4,Calibration!$C$2:$C$4,E57)</f>
        <v>617.47936987326625</v>
      </c>
      <c r="L57" s="2">
        <f>TREND(Calibration!$A$2:$A$4,Calibration!$D$2:$D$4,G57)</f>
        <v>559.98755465901286</v>
      </c>
    </row>
    <row r="58" spans="1:12" x14ac:dyDescent="0.25">
      <c r="A58">
        <v>280087</v>
      </c>
      <c r="B58">
        <v>13.96899986</v>
      </c>
      <c r="C58">
        <v>0.59399997999999998</v>
      </c>
      <c r="D58">
        <v>741.67999268000005</v>
      </c>
      <c r="E58">
        <v>1.6223000299999999</v>
      </c>
      <c r="F58">
        <v>948.82098388999998</v>
      </c>
      <c r="G58">
        <v>1.45700002</v>
      </c>
      <c r="H58">
        <v>1344.6779785199999</v>
      </c>
      <c r="J58" s="2">
        <f>TREND(Calibration!$A$2:$A$4,Calibration!$B$2:$B$4,C58)</f>
        <v>411.34802631771686</v>
      </c>
      <c r="K58" s="2">
        <f>TREND(Calibration!$A$2:$A$4,Calibration!$C$2:$C$4,E58)</f>
        <v>635.28793669564811</v>
      </c>
      <c r="L58" s="2">
        <f>TREND(Calibration!$A$2:$A$4,Calibration!$D$2:$D$4,G58)</f>
        <v>559.74096294438152</v>
      </c>
    </row>
    <row r="59" spans="1:12" x14ac:dyDescent="0.25">
      <c r="A59">
        <v>285090</v>
      </c>
      <c r="B59">
        <v>13.90799999</v>
      </c>
      <c r="C59">
        <v>0.59299999000000003</v>
      </c>
      <c r="D59">
        <v>9.9000003020963209E+37</v>
      </c>
      <c r="E59">
        <v>1.5552999999999999</v>
      </c>
      <c r="F59">
        <v>1160.6340332</v>
      </c>
      <c r="G59">
        <v>1.45159996</v>
      </c>
      <c r="H59">
        <v>9.9000003020963209E+37</v>
      </c>
      <c r="J59" s="2">
        <f>TREND(Calibration!$A$2:$A$4,Calibration!$B$2:$B$4,C59)</f>
        <v>410.72553842331405</v>
      </c>
      <c r="K59" s="2">
        <f>TREND(Calibration!$A$2:$A$4,Calibration!$C$2:$C$4,E59)</f>
        <v>608.35402345313059</v>
      </c>
      <c r="L59" s="2">
        <f>TREND(Calibration!$A$2:$A$4,Calibration!$D$2:$D$4,G59)</f>
        <v>557.52153887272573</v>
      </c>
    </row>
    <row r="60" spans="1:12" x14ac:dyDescent="0.25">
      <c r="A60">
        <v>290087</v>
      </c>
      <c r="B60">
        <v>13.946999549999999</v>
      </c>
      <c r="C60">
        <v>0.59130000999999999</v>
      </c>
      <c r="D60">
        <v>1008.61499023</v>
      </c>
      <c r="E60">
        <v>1.6396000399999999</v>
      </c>
      <c r="F60">
        <v>1176.7010498</v>
      </c>
      <c r="G60">
        <v>1.4553999900000001</v>
      </c>
      <c r="H60">
        <v>9.9000003020963209E+37</v>
      </c>
      <c r="J60" s="2">
        <f>TREND(Calibration!$A$2:$A$4,Calibration!$B$2:$B$4,C60)</f>
        <v>409.6673108703115</v>
      </c>
      <c r="K60" s="2">
        <f>TREND(Calibration!$A$2:$A$4,Calibration!$C$2:$C$4,E60)</f>
        <v>642.2425152000859</v>
      </c>
      <c r="L60" s="2">
        <f>TREND(Calibration!$A$2:$A$4,Calibration!$D$2:$D$4,G60)</f>
        <v>559.08335078870721</v>
      </c>
    </row>
    <row r="61" spans="1:12" x14ac:dyDescent="0.25">
      <c r="A61">
        <v>295087</v>
      </c>
      <c r="B61">
        <v>14.09899998</v>
      </c>
      <c r="C61">
        <v>0.59890001999999998</v>
      </c>
      <c r="D61">
        <v>422.43798828000001</v>
      </c>
      <c r="E61">
        <v>1.5067000399999999</v>
      </c>
      <c r="F61">
        <v>9.9000003020963209E+37</v>
      </c>
      <c r="G61">
        <v>1.4543000500000001</v>
      </c>
      <c r="H61">
        <v>9.9000003020963209E+37</v>
      </c>
      <c r="J61" s="2">
        <f>TREND(Calibration!$A$2:$A$4,Calibration!$B$2:$B$4,C61)</f>
        <v>414.39827240226748</v>
      </c>
      <c r="K61" s="2">
        <f>TREND(Calibration!$A$2:$A$4,Calibration!$C$2:$C$4,E61)</f>
        <v>588.81691121258643</v>
      </c>
      <c r="L61" s="2">
        <f>TREND(Calibration!$A$2:$A$4,Calibration!$D$2:$D$4,G61)</f>
        <v>558.63127556854715</v>
      </c>
    </row>
    <row r="62" spans="1:12" x14ac:dyDescent="0.25">
      <c r="A62">
        <v>300091</v>
      </c>
      <c r="B62">
        <v>14.184000019999999</v>
      </c>
      <c r="C62">
        <v>0.60049998999999998</v>
      </c>
      <c r="D62">
        <v>944.71801758000004</v>
      </c>
      <c r="E62">
        <v>1.61530006</v>
      </c>
      <c r="F62">
        <v>1322.0119628899999</v>
      </c>
      <c r="G62">
        <v>1.45379996</v>
      </c>
      <c r="H62">
        <v>9.9000003020963209E+37</v>
      </c>
      <c r="J62" s="2">
        <f>TREND(Calibration!$A$2:$A$4,Calibration!$B$2:$B$4,C62)</f>
        <v>415.39424431839439</v>
      </c>
      <c r="K62" s="2">
        <f>TREND(Calibration!$A$2:$A$4,Calibration!$C$2:$C$4,E62)</f>
        <v>632.47395907981388</v>
      </c>
      <c r="L62" s="2">
        <f>TREND(Calibration!$A$2:$A$4,Calibration!$D$2:$D$4,G62)</f>
        <v>558.42573863303267</v>
      </c>
    </row>
    <row r="63" spans="1:12" x14ac:dyDescent="0.25">
      <c r="A63">
        <v>305087</v>
      </c>
      <c r="B63">
        <v>14.29399967</v>
      </c>
      <c r="C63">
        <v>0.59299999000000003</v>
      </c>
      <c r="D63">
        <v>9.9000003020963209E+37</v>
      </c>
      <c r="E63">
        <v>1.7308000299999999</v>
      </c>
      <c r="F63">
        <v>9.9000003020963209E+37</v>
      </c>
      <c r="G63">
        <v>1.4549000299999999</v>
      </c>
      <c r="H63">
        <v>9.9000003020963209E+37</v>
      </c>
      <c r="J63" s="2">
        <f>TREND(Calibration!$A$2:$A$4,Calibration!$B$2:$B$4,C63)</f>
        <v>410.72553842331405</v>
      </c>
      <c r="K63" s="2">
        <f>TREND(Calibration!$A$2:$A$4,Calibration!$C$2:$C$4,E63)</f>
        <v>678.90477667039374</v>
      </c>
      <c r="L63" s="2">
        <f>TREND(Calibration!$A$2:$A$4,Calibration!$D$2:$D$4,G63)</f>
        <v>558.87786728317838</v>
      </c>
    </row>
    <row r="64" spans="1:12" x14ac:dyDescent="0.25">
      <c r="A64">
        <v>310087</v>
      </c>
      <c r="B64">
        <v>14.303999900000001</v>
      </c>
      <c r="C64">
        <v>0.59890001999999998</v>
      </c>
      <c r="D64">
        <v>739.10498046999999</v>
      </c>
      <c r="E64">
        <v>1.69949996</v>
      </c>
      <c r="F64">
        <v>9.9000003020963209E+37</v>
      </c>
      <c r="G64">
        <v>1.45270002</v>
      </c>
      <c r="H64">
        <v>9.9000003020963209E+37</v>
      </c>
      <c r="J64" s="2">
        <f>TREND(Calibration!$A$2:$A$4,Calibration!$B$2:$B$4,C64)</f>
        <v>414.39827240226748</v>
      </c>
      <c r="K64" s="2">
        <f>TREND(Calibration!$A$2:$A$4,Calibration!$C$2:$C$4,E64)</f>
        <v>666.32219469446443</v>
      </c>
      <c r="L64" s="2">
        <f>TREND(Calibration!$A$2:$A$4,Calibration!$D$2:$D$4,G64)</f>
        <v>557.97366341287272</v>
      </c>
    </row>
    <row r="65" spans="1:12" x14ac:dyDescent="0.25">
      <c r="A65">
        <v>315098</v>
      </c>
      <c r="B65">
        <v>14.18700027</v>
      </c>
      <c r="C65">
        <v>0.58050000999999996</v>
      </c>
      <c r="D65">
        <v>1143.4680175799999</v>
      </c>
      <c r="E65">
        <v>1.7167999700000001</v>
      </c>
      <c r="F65">
        <v>1314.0920410199999</v>
      </c>
      <c r="G65">
        <v>1.4596999900000001</v>
      </c>
      <c r="H65">
        <v>9.9000003020963209E+37</v>
      </c>
      <c r="J65" s="2">
        <f>TREND(Calibration!$A$2:$A$4,Calibration!$B$2:$B$4,C65)</f>
        <v>402.94437438139573</v>
      </c>
      <c r="K65" s="2">
        <f>TREND(Calibration!$A$2:$A$4,Calibration!$C$2:$C$4,E65)</f>
        <v>673.27677319890222</v>
      </c>
      <c r="L65" s="2">
        <f>TREND(Calibration!$A$2:$A$4,Calibration!$D$2:$D$4,G65)</f>
        <v>560.850650320216</v>
      </c>
    </row>
    <row r="66" spans="1:12" x14ac:dyDescent="0.25">
      <c r="A66">
        <v>320090</v>
      </c>
      <c r="B66">
        <v>14.083000180000001</v>
      </c>
      <c r="C66">
        <v>0.58969998000000001</v>
      </c>
      <c r="D66">
        <v>408.38000488</v>
      </c>
      <c r="E66">
        <v>1.69630003</v>
      </c>
      <c r="F66">
        <v>9.9000003020963209E+37</v>
      </c>
      <c r="G66">
        <v>1.46080005</v>
      </c>
      <c r="H66">
        <v>9.9000003020963209E+37</v>
      </c>
      <c r="J66" s="2">
        <f>TREND(Calibration!$A$2:$A$4,Calibration!$B$2:$B$4,C66)</f>
        <v>408.67130160453746</v>
      </c>
      <c r="K66" s="2">
        <f>TREND(Calibration!$A$2:$A$4,Calibration!$C$2:$C$4,E66)</f>
        <v>665.03582755399998</v>
      </c>
      <c r="L66" s="2">
        <f>TREND(Calibration!$A$2:$A$4,Calibration!$D$2:$D$4,G66)</f>
        <v>561.30277486036289</v>
      </c>
    </row>
    <row r="67" spans="1:12" x14ac:dyDescent="0.25">
      <c r="A67">
        <v>325087</v>
      </c>
      <c r="B67">
        <v>13.98200035</v>
      </c>
      <c r="C67">
        <v>0.59780001999999999</v>
      </c>
      <c r="D67">
        <v>987.28302001999998</v>
      </c>
      <c r="E67">
        <v>1.61899996</v>
      </c>
      <c r="F67">
        <v>966.09698486000002</v>
      </c>
      <c r="G67">
        <v>1.4619</v>
      </c>
      <c r="H67">
        <v>9.9000003020963209E+37</v>
      </c>
      <c r="J67" s="2">
        <f>TREND(Calibration!$A$2:$A$4,Calibration!$B$2:$B$4,C67)</f>
        <v>413.71352887098902</v>
      </c>
      <c r="K67" s="2">
        <f>TREND(Calibration!$A$2:$A$4,Calibration!$C$2:$C$4,E67)</f>
        <v>633.9613134228789</v>
      </c>
      <c r="L67" s="2">
        <f>TREND(Calibration!$A$2:$A$4,Calibration!$D$2:$D$4,G67)</f>
        <v>561.75485419052177</v>
      </c>
    </row>
    <row r="68" spans="1:12" x14ac:dyDescent="0.25">
      <c r="A68">
        <v>330090</v>
      </c>
      <c r="B68">
        <v>13.92700005</v>
      </c>
      <c r="C68">
        <v>0.59399997999999998</v>
      </c>
      <c r="D68">
        <v>1161.1999511700001</v>
      </c>
      <c r="E68">
        <v>1.6319999700000001</v>
      </c>
      <c r="F68">
        <v>1318.81604004</v>
      </c>
      <c r="G68">
        <v>1.4602999699999999</v>
      </c>
      <c r="H68">
        <v>9.9000003020963209E+37</v>
      </c>
      <c r="J68" s="2">
        <f>TREND(Calibration!$A$2:$A$4,Calibration!$B$2:$B$4,C68)</f>
        <v>411.34802631771686</v>
      </c>
      <c r="K68" s="2">
        <f>TREND(Calibration!$A$2:$A$4,Calibration!$C$2:$C$4,E68)</f>
        <v>639.18729826933145</v>
      </c>
      <c r="L68" s="2">
        <f>TREND(Calibration!$A$2:$A$4,Calibration!$D$2:$D$4,G68)</f>
        <v>561.09724203484734</v>
      </c>
    </row>
    <row r="69" spans="1:12" x14ac:dyDescent="0.25">
      <c r="A69">
        <v>335090</v>
      </c>
      <c r="B69">
        <v>13.897999759999999</v>
      </c>
      <c r="C69">
        <v>0.58700001000000002</v>
      </c>
      <c r="D69">
        <v>837.70397949000005</v>
      </c>
      <c r="E69">
        <v>1.7141</v>
      </c>
      <c r="F69">
        <v>1217.6080322299999</v>
      </c>
      <c r="G69">
        <v>1.4586000400000001</v>
      </c>
      <c r="H69">
        <v>9.9000003020963209E+37</v>
      </c>
      <c r="J69" s="2">
        <f>TREND(Calibration!$A$2:$A$4,Calibration!$B$2:$B$4,C69)</f>
        <v>406.9905861571321</v>
      </c>
      <c r="K69" s="2">
        <f>TREND(Calibration!$A$2:$A$4,Calibration!$C$2:$C$4,E69)</f>
        <v>672.19138924105312</v>
      </c>
      <c r="L69" s="2">
        <f>TREND(Calibration!$A$2:$A$4,Calibration!$D$2:$D$4,G69)</f>
        <v>560.39857099005712</v>
      </c>
    </row>
    <row r="70" spans="1:12" x14ac:dyDescent="0.25">
      <c r="A70">
        <v>340090</v>
      </c>
      <c r="B70">
        <v>14.00199986</v>
      </c>
      <c r="C70">
        <v>0.58590001000000003</v>
      </c>
      <c r="D70">
        <v>919.72802734000004</v>
      </c>
      <c r="E70">
        <v>1.61090004</v>
      </c>
      <c r="F70">
        <v>825.09600829999999</v>
      </c>
      <c r="G70">
        <v>1.4558999500000001</v>
      </c>
      <c r="H70">
        <v>9.9000003020963209E+37</v>
      </c>
      <c r="J70" s="2">
        <f>TREND(Calibration!$A$2:$A$4,Calibration!$B$2:$B$4,C70)</f>
        <v>406.30584262585364</v>
      </c>
      <c r="K70" s="2">
        <f>TREND(Calibration!$A$2:$A$4,Calibration!$C$2:$C$4,E70)</f>
        <v>630.70515752934671</v>
      </c>
      <c r="L70" s="2">
        <f>TREND(Calibration!$A$2:$A$4,Calibration!$D$2:$D$4,G70)</f>
        <v>559.28883429423581</v>
      </c>
    </row>
    <row r="71" spans="1:12" x14ac:dyDescent="0.25">
      <c r="A71">
        <v>345090</v>
      </c>
      <c r="B71">
        <v>14.131999970000001</v>
      </c>
      <c r="C71">
        <v>0.58380001999999998</v>
      </c>
      <c r="D71">
        <v>1089.26501465</v>
      </c>
      <c r="E71">
        <v>1.63310003</v>
      </c>
      <c r="F71">
        <v>566.53900146000001</v>
      </c>
      <c r="G71">
        <v>1.4576</v>
      </c>
      <c r="H71">
        <v>9.9000003020963209E+37</v>
      </c>
      <c r="J71" s="2">
        <f>TREND(Calibration!$A$2:$A$4,Calibration!$B$2:$B$4,C71)</f>
        <v>404.99861120017232</v>
      </c>
      <c r="K71" s="2">
        <f>TREND(Calibration!$A$2:$A$4,Calibration!$C$2:$C$4,E71)</f>
        <v>639.62952076686702</v>
      </c>
      <c r="L71" s="2">
        <f>TREND(Calibration!$A$2:$A$4,Calibration!$D$2:$D$4,G71)</f>
        <v>559.98755465901286</v>
      </c>
    </row>
    <row r="72" spans="1:12" x14ac:dyDescent="0.25">
      <c r="A72">
        <v>350090</v>
      </c>
      <c r="B72">
        <v>14.225999829999999</v>
      </c>
      <c r="C72">
        <v>0.59350002000000002</v>
      </c>
      <c r="D72">
        <v>1264.7409668</v>
      </c>
      <c r="E72">
        <v>1.53530002</v>
      </c>
      <c r="F72">
        <v>324.08999634000003</v>
      </c>
      <c r="G72">
        <v>1.4630000599999999</v>
      </c>
      <c r="H72">
        <v>9.9000003020963209E+37</v>
      </c>
      <c r="J72" s="2">
        <f>TREND(Calibration!$A$2:$A$4,Calibration!$B$2:$B$4,C72)</f>
        <v>411.03680415780963</v>
      </c>
      <c r="K72" s="2">
        <f>TREND(Calibration!$A$2:$A$4,Calibration!$C$2:$C$4,E72)</f>
        <v>600.31406099084381</v>
      </c>
      <c r="L72" s="2">
        <f>TREND(Calibration!$A$2:$A$4,Calibration!$D$2:$D$4,G72)</f>
        <v>562.20697873066865</v>
      </c>
    </row>
    <row r="73" spans="1:12" x14ac:dyDescent="0.25">
      <c r="A73">
        <v>355091</v>
      </c>
      <c r="B73">
        <v>14.32900047</v>
      </c>
      <c r="C73">
        <v>0.58759998999999996</v>
      </c>
      <c r="D73">
        <v>1136.5090332</v>
      </c>
      <c r="E73">
        <v>1.54830003</v>
      </c>
      <c r="F73">
        <v>607.30200194999998</v>
      </c>
      <c r="G73">
        <v>1.4641</v>
      </c>
      <c r="H73">
        <v>9.9000003020963209E+37</v>
      </c>
      <c r="J73" s="2">
        <f>TREND(Calibration!$A$2:$A$4,Calibration!$B$2:$B$4,C73)</f>
        <v>407.36407017885614</v>
      </c>
      <c r="K73" s="2">
        <f>TREND(Calibration!$A$2:$A$4,Calibration!$C$2:$C$4,E73)</f>
        <v>605.54004583729636</v>
      </c>
      <c r="L73" s="2">
        <f>TREND(Calibration!$A$2:$A$4,Calibration!$D$2:$D$4,G73)</f>
        <v>562.65905395082871</v>
      </c>
    </row>
    <row r="74" spans="1:12" x14ac:dyDescent="0.25">
      <c r="A74">
        <v>360090</v>
      </c>
      <c r="B74">
        <v>14.30000019</v>
      </c>
      <c r="C74">
        <v>0.58649998999999997</v>
      </c>
      <c r="D74">
        <v>902.33300781000003</v>
      </c>
      <c r="E74">
        <v>1.6162999899999999</v>
      </c>
      <c r="F74">
        <v>742.30401611000002</v>
      </c>
      <c r="G74">
        <v>1.46510005</v>
      </c>
      <c r="H74">
        <v>9.9000003020963209E+37</v>
      </c>
      <c r="J74" s="2">
        <f>TREND(Calibration!$A$2:$A$4,Calibration!$B$2:$B$4,C74)</f>
        <v>406.67932664757768</v>
      </c>
      <c r="K74" s="2">
        <f>TREND(Calibration!$A$2:$A$4,Calibration!$C$2:$C$4,E74)</f>
        <v>632.87592946502991</v>
      </c>
      <c r="L74" s="2">
        <f>TREND(Calibration!$A$2:$A$4,Calibration!$D$2:$D$4,G74)</f>
        <v>563.0700743918718</v>
      </c>
    </row>
    <row r="75" spans="1:12" x14ac:dyDescent="0.25">
      <c r="A75">
        <v>365090</v>
      </c>
      <c r="B75">
        <v>14.17099953</v>
      </c>
      <c r="C75">
        <v>0.59299999000000003</v>
      </c>
      <c r="D75">
        <v>807.84497069999998</v>
      </c>
      <c r="E75">
        <v>1.73570001</v>
      </c>
      <c r="F75">
        <v>803.95001220999995</v>
      </c>
      <c r="G75">
        <v>1.4645999700000001</v>
      </c>
      <c r="H75">
        <v>9.9000003020963209E+37</v>
      </c>
      <c r="J75" s="2">
        <f>TREND(Calibration!$A$2:$A$4,Calibration!$B$2:$B$4,C75)</f>
        <v>410.72553842331405</v>
      </c>
      <c r="K75" s="2">
        <f>TREND(Calibration!$A$2:$A$4,Calibration!$C$2:$C$4,E75)</f>
        <v>680.87456140347626</v>
      </c>
      <c r="L75" s="2">
        <f>TREND(Calibration!$A$2:$A$4,Calibration!$D$2:$D$4,G75)</f>
        <v>562.86454156635625</v>
      </c>
    </row>
    <row r="76" spans="1:12" x14ac:dyDescent="0.25">
      <c r="A76">
        <v>370090</v>
      </c>
      <c r="B76">
        <v>14.086000439999999</v>
      </c>
      <c r="C76">
        <v>0.58920002000000005</v>
      </c>
      <c r="D76">
        <v>904.86499022999999</v>
      </c>
      <c r="E76">
        <v>1.6729999799999999</v>
      </c>
      <c r="F76">
        <v>1109.9959716799999</v>
      </c>
      <c r="G76">
        <v>1.46570003</v>
      </c>
      <c r="H76">
        <v>9.9000003020963209E+37</v>
      </c>
      <c r="J76" s="2">
        <f>TREND(Calibration!$A$2:$A$4,Calibration!$B$2:$B$4,C76)</f>
        <v>408.36007944463023</v>
      </c>
      <c r="K76" s="2">
        <f>TREND(Calibration!$A$2:$A$4,Calibration!$C$2:$C$4,E76)</f>
        <v>655.66924181894399</v>
      </c>
      <c r="L76" s="2">
        <f>TREND(Calibration!$A$2:$A$4,Calibration!$D$2:$D$4,G76)</f>
        <v>563.31666610650313</v>
      </c>
    </row>
    <row r="77" spans="1:12" x14ac:dyDescent="0.25">
      <c r="A77">
        <v>375090</v>
      </c>
      <c r="B77">
        <v>14.01500034</v>
      </c>
      <c r="C77">
        <v>0.60000001999999997</v>
      </c>
      <c r="D77">
        <v>744.46899413999995</v>
      </c>
      <c r="E77">
        <v>1.5175000400000001</v>
      </c>
      <c r="F77">
        <v>9.9000003020963209E+37</v>
      </c>
      <c r="G77">
        <v>1.4641</v>
      </c>
      <c r="H77">
        <v>1344.7619628899999</v>
      </c>
      <c r="J77" s="2">
        <f>TREND(Calibration!$A$2:$A$4,Calibration!$B$2:$B$4,C77)</f>
        <v>415.08301593354594</v>
      </c>
      <c r="K77" s="2">
        <f>TREND(Calibration!$A$2:$A$4,Calibration!$C$2:$C$4,E77)</f>
        <v>593.15849528380545</v>
      </c>
      <c r="L77" s="2">
        <f>TREND(Calibration!$A$2:$A$4,Calibration!$D$2:$D$4,G77)</f>
        <v>562.65905395082871</v>
      </c>
    </row>
    <row r="78" spans="1:12" x14ac:dyDescent="0.25">
      <c r="A78">
        <v>380090</v>
      </c>
      <c r="B78">
        <v>13.934000019999999</v>
      </c>
      <c r="C78">
        <v>0.60589999000000005</v>
      </c>
      <c r="D78">
        <v>891.14099121000004</v>
      </c>
      <c r="E78">
        <v>1.6207</v>
      </c>
      <c r="F78">
        <v>9.9000003020963209E+37</v>
      </c>
      <c r="G78">
        <v>1.4623999599999999</v>
      </c>
      <c r="H78">
        <v>9.9000003020963209E+37</v>
      </c>
      <c r="J78" s="2">
        <f>TREND(Calibration!$A$2:$A$4,Calibration!$B$2:$B$4,C78)</f>
        <v>418.75571256285235</v>
      </c>
      <c r="K78" s="2">
        <f>TREND(Calibration!$A$2:$A$4,Calibration!$C$2:$C$4,E78)</f>
        <v>634.64472699551186</v>
      </c>
      <c r="L78" s="2">
        <f>TREND(Calibration!$A$2:$A$4,Calibration!$D$2:$D$4,G78)</f>
        <v>561.96033769605049</v>
      </c>
    </row>
    <row r="79" spans="1:12" x14ac:dyDescent="0.25">
      <c r="A79">
        <v>385091</v>
      </c>
      <c r="B79">
        <v>13.95300007</v>
      </c>
      <c r="C79">
        <v>0.61129999000000002</v>
      </c>
      <c r="D79">
        <v>800.61102295000001</v>
      </c>
      <c r="E79">
        <v>1.5995999599999999</v>
      </c>
      <c r="F79">
        <v>9.9000003020963209E+37</v>
      </c>
      <c r="G79">
        <v>1.4619</v>
      </c>
      <c r="H79">
        <v>1330.6359863299999</v>
      </c>
      <c r="J79" s="2">
        <f>TREND(Calibration!$A$2:$A$4,Calibration!$B$2:$B$4,C79)</f>
        <v>422.11718080731021</v>
      </c>
      <c r="K79" s="2">
        <f>TREND(Calibration!$A$2:$A$4,Calibration!$C$2:$C$4,E79)</f>
        <v>626.1625420356894</v>
      </c>
      <c r="L79" s="2">
        <f>TREND(Calibration!$A$2:$A$4,Calibration!$D$2:$D$4,G79)</f>
        <v>561.75485419052177</v>
      </c>
    </row>
    <row r="80" spans="1:12" x14ac:dyDescent="0.25">
      <c r="A80">
        <v>390090</v>
      </c>
      <c r="B80">
        <v>14.07299995</v>
      </c>
      <c r="C80">
        <v>0.60540002999999998</v>
      </c>
      <c r="D80">
        <v>915.76599121000004</v>
      </c>
      <c r="E80">
        <v>1.61960006</v>
      </c>
      <c r="F80">
        <v>9.9000003020963209E+37</v>
      </c>
      <c r="G80">
        <v>1.45809996</v>
      </c>
      <c r="H80">
        <v>9.9000003020963209E+37</v>
      </c>
      <c r="J80" s="2">
        <f>TREND(Calibration!$A$2:$A$4,Calibration!$B$2:$B$4,C80)</f>
        <v>418.44449040294501</v>
      </c>
      <c r="K80" s="2">
        <f>TREND(Calibration!$A$2:$A$4,Calibration!$C$2:$C$4,E80)</f>
        <v>634.20255273779912</v>
      </c>
      <c r="L80" s="2">
        <f>TREND(Calibration!$A$2:$A$4,Calibration!$D$2:$D$4,G80)</f>
        <v>560.19303816454158</v>
      </c>
    </row>
    <row r="81" spans="1:12" x14ac:dyDescent="0.25">
      <c r="A81">
        <v>395091</v>
      </c>
      <c r="B81">
        <v>14.21500015</v>
      </c>
      <c r="C81">
        <v>0.60479998999999995</v>
      </c>
      <c r="D81">
        <v>1135.2459716799999</v>
      </c>
      <c r="E81">
        <v>1.48029995</v>
      </c>
      <c r="F81">
        <v>9.9000003020963209E+37</v>
      </c>
      <c r="G81">
        <v>1.4586000400000001</v>
      </c>
      <c r="H81">
        <v>1288.6829834</v>
      </c>
      <c r="J81" s="2">
        <f>TREND(Calibration!$A$2:$A$4,Calibration!$B$2:$B$4,C81)</f>
        <v>418.07096903157378</v>
      </c>
      <c r="K81" s="2">
        <f>TREND(Calibration!$A$2:$A$4,Calibration!$C$2:$C$4,E81)</f>
        <v>578.20411396973964</v>
      </c>
      <c r="L81" s="2">
        <f>TREND(Calibration!$A$2:$A$4,Calibration!$D$2:$D$4,G81)</f>
        <v>560.39857099005712</v>
      </c>
    </row>
    <row r="82" spans="1:12" x14ac:dyDescent="0.25">
      <c r="A82">
        <v>400091</v>
      </c>
      <c r="B82">
        <v>14.31299973</v>
      </c>
      <c r="C82">
        <v>0.59840000000000004</v>
      </c>
      <c r="D82">
        <v>1075.08300781</v>
      </c>
      <c r="E82">
        <v>1.64769995</v>
      </c>
      <c r="F82">
        <v>1159.9119873</v>
      </c>
      <c r="G82">
        <v>1.4576</v>
      </c>
      <c r="H82">
        <v>9.9000003020963209E+37</v>
      </c>
      <c r="J82" s="2">
        <f>TREND(Calibration!$A$2:$A$4,Calibration!$B$2:$B$4,C82)</f>
        <v>414.08701289271312</v>
      </c>
      <c r="K82" s="2">
        <f>TREND(Calibration!$A$2:$A$4,Calibration!$C$2:$C$4,E82)</f>
        <v>645.49866707363287</v>
      </c>
      <c r="L82" s="2">
        <f>TREND(Calibration!$A$2:$A$4,Calibration!$D$2:$D$4,G82)</f>
        <v>559.98755465901286</v>
      </c>
    </row>
    <row r="83" spans="1:12" x14ac:dyDescent="0.25">
      <c r="A83">
        <v>405091</v>
      </c>
      <c r="B83">
        <v>14.336000439999999</v>
      </c>
      <c r="C83">
        <v>0.59079999000000005</v>
      </c>
      <c r="D83">
        <v>9.9000003020963209E+37</v>
      </c>
      <c r="E83">
        <v>1.44410002</v>
      </c>
      <c r="F83">
        <v>512.13098145000004</v>
      </c>
      <c r="G83">
        <v>1.45700002</v>
      </c>
      <c r="H83">
        <v>9.9000003020963209E+37</v>
      </c>
      <c r="J83" s="2">
        <f>TREND(Calibration!$A$2:$A$4,Calibration!$B$2:$B$4,C83)</f>
        <v>409.35605136075714</v>
      </c>
      <c r="K83" s="2">
        <f>TREND(Calibration!$A$2:$A$4,Calibration!$C$2:$C$4,E83)</f>
        <v>563.65179550055086</v>
      </c>
      <c r="L83" s="2">
        <f>TREND(Calibration!$A$2:$A$4,Calibration!$D$2:$D$4,G83)</f>
        <v>559.74096294438152</v>
      </c>
    </row>
    <row r="84" spans="1:12" x14ac:dyDescent="0.25">
      <c r="A84">
        <v>410091</v>
      </c>
      <c r="B84">
        <v>14.25800037</v>
      </c>
      <c r="C84">
        <v>0.59299999000000003</v>
      </c>
      <c r="D84">
        <v>1043.8659668</v>
      </c>
      <c r="E84">
        <v>1.49160004</v>
      </c>
      <c r="F84">
        <v>331.91400146000001</v>
      </c>
      <c r="G84">
        <v>1.4558999500000001</v>
      </c>
      <c r="H84">
        <v>9.9000003020963209E+37</v>
      </c>
      <c r="J84" s="2">
        <f>TREND(Calibration!$A$2:$A$4,Calibration!$B$2:$B$4,C84)</f>
        <v>410.72553842331405</v>
      </c>
      <c r="K84" s="2">
        <f>TREND(Calibration!$A$2:$A$4,Calibration!$C$2:$C$4,E84)</f>
        <v>582.74673348338229</v>
      </c>
      <c r="L84" s="2">
        <f>TREND(Calibration!$A$2:$A$4,Calibration!$D$2:$D$4,G84)</f>
        <v>559.28883429423581</v>
      </c>
    </row>
    <row r="85" spans="1:12" x14ac:dyDescent="0.25">
      <c r="A85">
        <v>415091</v>
      </c>
      <c r="B85">
        <v>14.10900021</v>
      </c>
      <c r="C85">
        <v>0.59079999000000005</v>
      </c>
      <c r="D85">
        <v>1183.2089843700001</v>
      </c>
      <c r="E85">
        <v>1.6017999599999999</v>
      </c>
      <c r="F85">
        <v>380.87600708000002</v>
      </c>
      <c r="G85">
        <v>1.4576</v>
      </c>
      <c r="H85">
        <v>9.9000003020963209E+37</v>
      </c>
      <c r="J85" s="2">
        <f>TREND(Calibration!$A$2:$A$4,Calibration!$B$2:$B$4,C85)</f>
        <v>409.35605136075714</v>
      </c>
      <c r="K85" s="2">
        <f>TREND(Calibration!$A$2:$A$4,Calibration!$C$2:$C$4,E85)</f>
        <v>627.0469387909377</v>
      </c>
      <c r="L85" s="2">
        <f>TREND(Calibration!$A$2:$A$4,Calibration!$D$2:$D$4,G85)</f>
        <v>559.98755465901286</v>
      </c>
    </row>
    <row r="86" spans="1:12" x14ac:dyDescent="0.25">
      <c r="A86">
        <v>420092</v>
      </c>
      <c r="B86">
        <v>14.07900047</v>
      </c>
      <c r="C86">
        <v>0.6038</v>
      </c>
      <c r="D86">
        <v>584.98101807</v>
      </c>
      <c r="E86">
        <v>1.5925999900000001</v>
      </c>
      <c r="F86">
        <v>940.95898437000005</v>
      </c>
      <c r="G86">
        <v>1.45700002</v>
      </c>
      <c r="H86">
        <v>9.9000003020963209E+37</v>
      </c>
      <c r="J86" s="2">
        <f>TREND(Calibration!$A$2:$A$4,Calibration!$B$2:$B$4,C86)</f>
        <v>417.44848113717097</v>
      </c>
      <c r="K86" s="2">
        <f>TREND(Calibration!$A$2:$A$4,Calibration!$C$2:$C$4,E86)</f>
        <v>623.34856441985517</v>
      </c>
      <c r="L86" s="2">
        <f>TREND(Calibration!$A$2:$A$4,Calibration!$D$2:$D$4,G86)</f>
        <v>559.74096294438152</v>
      </c>
    </row>
    <row r="87" spans="1:12" x14ac:dyDescent="0.25">
      <c r="A87">
        <v>425091</v>
      </c>
      <c r="B87">
        <v>13.99100018</v>
      </c>
      <c r="C87">
        <v>0.60540002999999998</v>
      </c>
      <c r="D87">
        <v>9.9000003020963209E+37</v>
      </c>
      <c r="E87">
        <v>1.51859999</v>
      </c>
      <c r="F87">
        <v>749.99499512</v>
      </c>
      <c r="G87">
        <v>1.4613000199999999</v>
      </c>
      <c r="H87">
        <v>9.9000003020963209E+37</v>
      </c>
      <c r="J87" s="2">
        <f>TREND(Calibration!$A$2:$A$4,Calibration!$B$2:$B$4,C87)</f>
        <v>418.44449040294501</v>
      </c>
      <c r="K87" s="2">
        <f>TREND(Calibration!$A$2:$A$4,Calibration!$C$2:$C$4,E87)</f>
        <v>593.6006735615033</v>
      </c>
      <c r="L87" s="2">
        <f>TREND(Calibration!$A$2:$A$4,Calibration!$D$2:$D$4,G87)</f>
        <v>561.50826247589043</v>
      </c>
    </row>
    <row r="88" spans="1:12" x14ac:dyDescent="0.25">
      <c r="A88">
        <v>430091</v>
      </c>
      <c r="B88">
        <v>14.010000229999999</v>
      </c>
      <c r="C88">
        <v>0.61129999000000002</v>
      </c>
      <c r="D88">
        <v>824.44598388999998</v>
      </c>
      <c r="E88">
        <v>1.69630003</v>
      </c>
      <c r="F88">
        <v>9.9000003020963209E+37</v>
      </c>
      <c r="G88">
        <v>1.4586000400000001</v>
      </c>
      <c r="H88">
        <v>9.9000003020963209E+37</v>
      </c>
      <c r="J88" s="2">
        <f>TREND(Calibration!$A$2:$A$4,Calibration!$B$2:$B$4,C88)</f>
        <v>422.11718080731021</v>
      </c>
      <c r="K88" s="2">
        <f>TREND(Calibration!$A$2:$A$4,Calibration!$C$2:$C$4,E88)</f>
        <v>665.03582755399998</v>
      </c>
      <c r="L88" s="2">
        <f>TREND(Calibration!$A$2:$A$4,Calibration!$D$2:$D$4,G88)</f>
        <v>560.39857099005712</v>
      </c>
    </row>
    <row r="89" spans="1:12" x14ac:dyDescent="0.25">
      <c r="A89">
        <v>435091</v>
      </c>
      <c r="B89">
        <v>14.001000400000001</v>
      </c>
      <c r="C89">
        <v>0.59079999000000005</v>
      </c>
      <c r="D89">
        <v>1206.9510498</v>
      </c>
      <c r="E89">
        <v>1.68550003</v>
      </c>
      <c r="F89">
        <v>1111.4589843700001</v>
      </c>
      <c r="G89">
        <v>1.46080005</v>
      </c>
      <c r="H89">
        <v>9.9000003020963209E+37</v>
      </c>
      <c r="J89" s="2">
        <f>TREND(Calibration!$A$2:$A$4,Calibration!$B$2:$B$4,C89)</f>
        <v>409.35605136075714</v>
      </c>
      <c r="K89" s="2">
        <f>TREND(Calibration!$A$2:$A$4,Calibration!$C$2:$C$4,E89)</f>
        <v>660.69424348278108</v>
      </c>
      <c r="L89" s="2">
        <f>TREND(Calibration!$A$2:$A$4,Calibration!$D$2:$D$4,G89)</f>
        <v>561.30277486036289</v>
      </c>
    </row>
    <row r="90" spans="1:12" x14ac:dyDescent="0.25">
      <c r="A90">
        <v>440092</v>
      </c>
      <c r="B90">
        <v>14.16899967</v>
      </c>
      <c r="C90">
        <v>0.59890001999999998</v>
      </c>
      <c r="D90">
        <v>868.51300048999997</v>
      </c>
      <c r="E90">
        <v>1.64230001</v>
      </c>
      <c r="F90">
        <v>831.68298340000001</v>
      </c>
      <c r="G90">
        <v>1.45809996</v>
      </c>
      <c r="H90">
        <v>9.9000003020963209E+37</v>
      </c>
      <c r="J90" s="2">
        <f>TREND(Calibration!$A$2:$A$4,Calibration!$B$2:$B$4,C90)</f>
        <v>414.39827240226748</v>
      </c>
      <c r="K90" s="2">
        <f>TREND(Calibration!$A$2:$A$4,Calibration!$C$2:$C$4,E90)</f>
        <v>643.32789915793489</v>
      </c>
      <c r="L90" s="2">
        <f>TREND(Calibration!$A$2:$A$4,Calibration!$D$2:$D$4,G90)</f>
        <v>560.19303816454158</v>
      </c>
    </row>
    <row r="91" spans="1:12" x14ac:dyDescent="0.25">
      <c r="A91">
        <v>445091</v>
      </c>
      <c r="B91">
        <v>14.288999560000001</v>
      </c>
      <c r="C91">
        <v>0.59350002000000002</v>
      </c>
      <c r="D91">
        <v>1315.0319824200001</v>
      </c>
      <c r="E91">
        <v>1.56229997</v>
      </c>
      <c r="F91">
        <v>534.95300293000003</v>
      </c>
      <c r="G91">
        <v>1.45700002</v>
      </c>
      <c r="H91">
        <v>9.9000003020963209E+37</v>
      </c>
      <c r="J91" s="2">
        <f>TREND(Calibration!$A$2:$A$4,Calibration!$B$2:$B$4,C91)</f>
        <v>411.03680415780963</v>
      </c>
      <c r="K91" s="2">
        <f>TREND(Calibration!$A$2:$A$4,Calibration!$C$2:$C$4,E91)</f>
        <v>611.16800106896483</v>
      </c>
      <c r="L91" s="2">
        <f>TREND(Calibration!$A$2:$A$4,Calibration!$D$2:$D$4,G91)</f>
        <v>559.74096294438152</v>
      </c>
    </row>
    <row r="92" spans="1:12" x14ac:dyDescent="0.25">
      <c r="A92">
        <v>450091</v>
      </c>
      <c r="B92">
        <v>14.385999679999999</v>
      </c>
      <c r="C92">
        <v>0.59130000999999999</v>
      </c>
      <c r="D92">
        <v>1362.3819580100001</v>
      </c>
      <c r="E92">
        <v>1.68110001</v>
      </c>
      <c r="F92">
        <v>321.54299927</v>
      </c>
      <c r="G92">
        <v>1.46080005</v>
      </c>
      <c r="H92">
        <v>9.9000003020963209E+37</v>
      </c>
      <c r="J92" s="2">
        <f>TREND(Calibration!$A$2:$A$4,Calibration!$B$2:$B$4,C92)</f>
        <v>409.6673108703115</v>
      </c>
      <c r="K92" s="2">
        <f>TREND(Calibration!$A$2:$A$4,Calibration!$C$2:$C$4,E92)</f>
        <v>658.9254419323139</v>
      </c>
      <c r="L92" s="2">
        <f>TREND(Calibration!$A$2:$A$4,Calibration!$D$2:$D$4,G92)</f>
        <v>561.30277486036289</v>
      </c>
    </row>
    <row r="93" spans="1:12" x14ac:dyDescent="0.25">
      <c r="A93">
        <v>455091</v>
      </c>
      <c r="B93">
        <v>14.34000015</v>
      </c>
      <c r="C93">
        <v>0.59570003000000005</v>
      </c>
      <c r="D93">
        <v>1088.34802246</v>
      </c>
      <c r="E93">
        <v>1.5850000399999999</v>
      </c>
      <c r="F93">
        <v>398.89199829</v>
      </c>
      <c r="G93">
        <v>1.4623999599999999</v>
      </c>
      <c r="H93">
        <v>9.9000003020963209E+37</v>
      </c>
      <c r="J93" s="2">
        <f>TREND(Calibration!$A$2:$A$4,Calibration!$B$2:$B$4,C93)</f>
        <v>412.40629744530776</v>
      </c>
      <c r="K93" s="2">
        <f>TREND(Calibration!$A$2:$A$4,Calibration!$C$2:$C$4,E93)</f>
        <v>620.29339572892366</v>
      </c>
      <c r="L93" s="2">
        <f>TREND(Calibration!$A$2:$A$4,Calibration!$D$2:$D$4,G93)</f>
        <v>561.96033769605049</v>
      </c>
    </row>
    <row r="94" spans="1:12" x14ac:dyDescent="0.25">
      <c r="A94">
        <v>460092</v>
      </c>
      <c r="B94">
        <v>14.211000439999999</v>
      </c>
      <c r="C94">
        <v>0.6038</v>
      </c>
      <c r="D94">
        <v>880.38702393000005</v>
      </c>
      <c r="E94">
        <v>1.6060999600000001</v>
      </c>
      <c r="F94">
        <v>1012.69799805</v>
      </c>
      <c r="G94">
        <v>1.4635000199999999</v>
      </c>
      <c r="H94">
        <v>9.9000003020963209E+37</v>
      </c>
      <c r="J94" s="2">
        <f>TREND(Calibration!$A$2:$A$4,Calibration!$B$2:$B$4,C94)</f>
        <v>417.44848113717097</v>
      </c>
      <c r="K94" s="2">
        <f>TREND(Calibration!$A$2:$A$4,Calibration!$C$2:$C$4,E94)</f>
        <v>628.77553244892306</v>
      </c>
      <c r="L94" s="2">
        <f>TREND(Calibration!$A$2:$A$4,Calibration!$D$2:$D$4,G94)</f>
        <v>562.41246223619737</v>
      </c>
    </row>
    <row r="95" spans="1:12" x14ac:dyDescent="0.25">
      <c r="A95">
        <v>465091</v>
      </c>
      <c r="B95">
        <v>14.119999890000001</v>
      </c>
      <c r="C95">
        <v>0.60320001999999995</v>
      </c>
      <c r="D95">
        <v>814.78198241999996</v>
      </c>
      <c r="E95">
        <v>1.57210004</v>
      </c>
      <c r="F95">
        <v>9.9000003020963209E+37</v>
      </c>
      <c r="G95">
        <v>1.4602999699999999</v>
      </c>
      <c r="H95">
        <v>9.9000003020963209E+37</v>
      </c>
      <c r="J95" s="2">
        <f>TREND(Calibration!$A$2:$A$4,Calibration!$B$2:$B$4,C95)</f>
        <v>417.07499711544688</v>
      </c>
      <c r="K95" s="2">
        <f>TREND(Calibration!$A$2:$A$4,Calibration!$C$2:$C$4,E95)</f>
        <v>615.1076147549677</v>
      </c>
      <c r="L95" s="2">
        <f>TREND(Calibration!$A$2:$A$4,Calibration!$D$2:$D$4,G95)</f>
        <v>561.09724203484734</v>
      </c>
    </row>
    <row r="96" spans="1:12" x14ac:dyDescent="0.25">
      <c r="A96">
        <v>470091</v>
      </c>
      <c r="B96">
        <v>14.074000359999999</v>
      </c>
      <c r="C96">
        <v>0.60540002999999998</v>
      </c>
      <c r="D96">
        <v>963.29302978999999</v>
      </c>
      <c r="E96">
        <v>1.61689997</v>
      </c>
      <c r="F96">
        <v>9.9000003020963209E+37</v>
      </c>
      <c r="G96">
        <v>1.4635000199999999</v>
      </c>
      <c r="H96">
        <v>9.9000003020963209E+37</v>
      </c>
      <c r="J96" s="2">
        <f>TREND(Calibration!$A$2:$A$4,Calibration!$B$2:$B$4,C96)</f>
        <v>418.44449040294501</v>
      </c>
      <c r="K96" s="2">
        <f>TREND(Calibration!$A$2:$A$4,Calibration!$C$2:$C$4,E96)</f>
        <v>633.11712054012719</v>
      </c>
      <c r="L96" s="2">
        <f>TREND(Calibration!$A$2:$A$4,Calibration!$D$2:$D$4,G96)</f>
        <v>562.41246223619737</v>
      </c>
    </row>
    <row r="97" spans="1:12" x14ac:dyDescent="0.25">
      <c r="A97">
        <v>475143</v>
      </c>
      <c r="B97">
        <v>14.00599957</v>
      </c>
      <c r="C97">
        <v>0.58859998000000002</v>
      </c>
      <c r="D97">
        <v>9.9000003020963209E+37</v>
      </c>
      <c r="E97">
        <v>1.6504000400000001</v>
      </c>
      <c r="F97">
        <v>1071.5760498</v>
      </c>
      <c r="G97">
        <v>1.4683999999999999</v>
      </c>
      <c r="H97">
        <v>9.9000003020963209E+37</v>
      </c>
      <c r="J97" s="2">
        <f>TREND(Calibration!$A$2:$A$4,Calibration!$B$2:$B$4,C97)</f>
        <v>407.986558073259</v>
      </c>
      <c r="K97" s="2">
        <f>TREND(Calibration!$A$2:$A$4,Calibration!$C$2:$C$4,E97)</f>
        <v>646.58409927130481</v>
      </c>
      <c r="L97" s="2">
        <f>TREND(Calibration!$A$2:$A$4,Calibration!$D$2:$D$4,G97)</f>
        <v>564.42635348233762</v>
      </c>
    </row>
    <row r="98" spans="1:12" x14ac:dyDescent="0.25">
      <c r="A98">
        <v>480092</v>
      </c>
      <c r="B98">
        <v>14.09599972</v>
      </c>
      <c r="C98">
        <v>0.59189999000000004</v>
      </c>
      <c r="D98">
        <v>833.82800293000003</v>
      </c>
      <c r="E98">
        <v>1.5509999999999999</v>
      </c>
      <c r="F98">
        <v>742.31298828000001</v>
      </c>
      <c r="G98">
        <v>1.4688999700000001</v>
      </c>
      <c r="H98">
        <v>9.9000003020963209E+37</v>
      </c>
      <c r="J98" s="2">
        <f>TREND(Calibration!$A$2:$A$4,Calibration!$B$2:$B$4,C98)</f>
        <v>410.04079489203559</v>
      </c>
      <c r="K98" s="2">
        <f>TREND(Calibration!$A$2:$A$4,Calibration!$C$2:$C$4,E98)</f>
        <v>606.62542979514524</v>
      </c>
      <c r="L98" s="2">
        <f>TREND(Calibration!$A$2:$A$4,Calibration!$D$2:$D$4,G98)</f>
        <v>564.63184109786516</v>
      </c>
    </row>
    <row r="99" spans="1:12" x14ac:dyDescent="0.25">
      <c r="A99">
        <v>485091</v>
      </c>
      <c r="B99">
        <v>14.23600006</v>
      </c>
      <c r="C99">
        <v>0.58700001000000002</v>
      </c>
      <c r="D99">
        <v>996.93597411999997</v>
      </c>
      <c r="E99">
        <v>1.6011999800000001</v>
      </c>
      <c r="F99">
        <v>593.36499022999999</v>
      </c>
      <c r="G99">
        <v>1.4688999700000001</v>
      </c>
      <c r="H99">
        <v>9.9000003020963209E+37</v>
      </c>
      <c r="J99" s="2">
        <f>TREND(Calibration!$A$2:$A$4,Calibration!$B$2:$B$4,C99)</f>
        <v>406.9905861571321</v>
      </c>
      <c r="K99" s="2">
        <f>TREND(Calibration!$A$2:$A$4,Calibration!$C$2:$C$4,E99)</f>
        <v>626.80574771584054</v>
      </c>
      <c r="L99" s="2">
        <f>TREND(Calibration!$A$2:$A$4,Calibration!$D$2:$D$4,G99)</f>
        <v>564.63184109786516</v>
      </c>
    </row>
    <row r="100" spans="1:12" x14ac:dyDescent="0.25">
      <c r="A100">
        <v>490090</v>
      </c>
      <c r="B100">
        <v>14.413999560000001</v>
      </c>
      <c r="C100">
        <v>0.59729999</v>
      </c>
      <c r="D100">
        <v>538.19897461000005</v>
      </c>
      <c r="E100">
        <v>1.5202000099999999</v>
      </c>
      <c r="F100">
        <v>1236.8249511700001</v>
      </c>
      <c r="G100">
        <v>1.4641</v>
      </c>
      <c r="H100">
        <v>9.9000003020963209E+37</v>
      </c>
      <c r="J100" s="2">
        <f>TREND(Calibration!$A$2:$A$4,Calibration!$B$2:$B$4,C100)</f>
        <v>413.40226313649345</v>
      </c>
      <c r="K100" s="2">
        <f>TREND(Calibration!$A$2:$A$4,Calibration!$C$2:$C$4,E100)</f>
        <v>594.24387924165433</v>
      </c>
      <c r="L100" s="2">
        <f>TREND(Calibration!$A$2:$A$4,Calibration!$D$2:$D$4,G100)</f>
        <v>562.65905395082871</v>
      </c>
    </row>
    <row r="101" spans="1:12" x14ac:dyDescent="0.25">
      <c r="A101">
        <v>495133</v>
      </c>
      <c r="B101">
        <v>14.522000309999999</v>
      </c>
      <c r="C101">
        <v>0.59130000999999999</v>
      </c>
      <c r="D101">
        <v>9.9000003020963209E+37</v>
      </c>
      <c r="E101">
        <v>1.50730002</v>
      </c>
      <c r="F101">
        <v>447.33499146000003</v>
      </c>
      <c r="G101">
        <v>1.46510005</v>
      </c>
      <c r="H101">
        <v>9.9000003020963209E+37</v>
      </c>
      <c r="J101" s="2">
        <f>TREND(Calibration!$A$2:$A$4,Calibration!$B$2:$B$4,C101)</f>
        <v>409.6673108703115</v>
      </c>
      <c r="K101" s="2">
        <f>TREND(Calibration!$A$2:$A$4,Calibration!$C$2:$C$4,E101)</f>
        <v>589.05810228768371</v>
      </c>
      <c r="L101" s="2">
        <f>TREND(Calibration!$A$2:$A$4,Calibration!$D$2:$D$4,G101)</f>
        <v>563.0700743918718</v>
      </c>
    </row>
    <row r="102" spans="1:12" x14ac:dyDescent="0.25">
      <c r="A102">
        <v>500087</v>
      </c>
      <c r="B102">
        <v>14.57699966</v>
      </c>
      <c r="C102">
        <v>0.59939998000000005</v>
      </c>
      <c r="D102">
        <v>614.89202881000006</v>
      </c>
      <c r="E102">
        <v>1.4770000000000001</v>
      </c>
      <c r="F102">
        <v>1046.2409668</v>
      </c>
      <c r="G102">
        <v>1.46619999</v>
      </c>
      <c r="H102">
        <v>9.9000003020963209E+37</v>
      </c>
      <c r="J102" s="2">
        <f>TREND(Calibration!$A$2:$A$4,Calibration!$B$2:$B$4,C102)</f>
        <v>414.70949456217483</v>
      </c>
      <c r="K102" s="2">
        <f>TREND(Calibration!$A$2:$A$4,Calibration!$C$2:$C$4,E102)</f>
        <v>576.87753893679348</v>
      </c>
      <c r="L102" s="2">
        <f>TREND(Calibration!$A$2:$A$4,Calibration!$D$2:$D$4,G102)</f>
        <v>563.52214961203185</v>
      </c>
    </row>
    <row r="103" spans="1:12" x14ac:dyDescent="0.25">
      <c r="A103">
        <v>505087</v>
      </c>
      <c r="B103">
        <v>14.47000027</v>
      </c>
      <c r="C103">
        <v>0.58969998000000001</v>
      </c>
      <c r="D103">
        <v>1318.2209472699999</v>
      </c>
      <c r="E103">
        <v>1.47650003</v>
      </c>
      <c r="F103">
        <v>1337.60095215</v>
      </c>
      <c r="G103">
        <v>1.46510005</v>
      </c>
      <c r="H103">
        <v>9.9000003020963209E+37</v>
      </c>
      <c r="J103" s="2">
        <f>TREND(Calibration!$A$2:$A$4,Calibration!$B$2:$B$4,C103)</f>
        <v>408.67130160453746</v>
      </c>
      <c r="K103" s="2">
        <f>TREND(Calibration!$A$2:$A$4,Calibration!$C$2:$C$4,E103)</f>
        <v>576.6765517341928</v>
      </c>
      <c r="L103" s="2">
        <f>TREND(Calibration!$A$2:$A$4,Calibration!$D$2:$D$4,G103)</f>
        <v>563.0700743918718</v>
      </c>
    </row>
    <row r="104" spans="1:12" x14ac:dyDescent="0.25">
      <c r="A104">
        <v>510087</v>
      </c>
      <c r="B104">
        <v>14.29800034</v>
      </c>
      <c r="C104">
        <v>0.58270001000000005</v>
      </c>
      <c r="D104">
        <v>9.9000003020963209E+37</v>
      </c>
      <c r="E104">
        <v>1.4160000100000001</v>
      </c>
      <c r="F104">
        <v>551.52197265999996</v>
      </c>
      <c r="G104">
        <v>1.4613000199999999</v>
      </c>
      <c r="H104">
        <v>9.9000003020963209E+37</v>
      </c>
      <c r="J104" s="2">
        <f>TREND(Calibration!$A$2:$A$4,Calibration!$B$2:$B$4,C104)</f>
        <v>404.3138614439527</v>
      </c>
      <c r="K104" s="2">
        <f>TREND(Calibration!$A$2:$A$4,Calibration!$C$2:$C$4,E104)</f>
        <v>552.35563292489417</v>
      </c>
      <c r="L104" s="2">
        <f>TREND(Calibration!$A$2:$A$4,Calibration!$D$2:$D$4,G104)</f>
        <v>561.50826247589043</v>
      </c>
    </row>
    <row r="105" spans="1:12" x14ac:dyDescent="0.25">
      <c r="A105">
        <v>515087</v>
      </c>
      <c r="B105">
        <v>14.135000229999999</v>
      </c>
      <c r="C105">
        <v>0.57889997999999998</v>
      </c>
      <c r="D105">
        <v>1257.0019531200001</v>
      </c>
      <c r="E105">
        <v>1.49380004</v>
      </c>
      <c r="F105">
        <v>474.08999634000003</v>
      </c>
      <c r="G105">
        <v>1.4596999900000001</v>
      </c>
      <c r="H105">
        <v>9.9000003020963209E+37</v>
      </c>
      <c r="J105" s="2">
        <f>TREND(Calibration!$A$2:$A$4,Calibration!$B$2:$B$4,C105)</f>
        <v>401.9483651156217</v>
      </c>
      <c r="K105" s="2">
        <f>TREND(Calibration!$A$2:$A$4,Calibration!$C$2:$C$4,E105)</f>
        <v>583.63113023863059</v>
      </c>
      <c r="L105" s="2">
        <f>TREND(Calibration!$A$2:$A$4,Calibration!$D$2:$D$4,G105)</f>
        <v>560.850650320216</v>
      </c>
    </row>
    <row r="106" spans="1:12" x14ac:dyDescent="0.25">
      <c r="A106">
        <v>520087</v>
      </c>
      <c r="B106">
        <v>14.126000400000001</v>
      </c>
      <c r="C106">
        <v>0.59619999000000001</v>
      </c>
      <c r="D106">
        <v>456.96600341999999</v>
      </c>
      <c r="E106">
        <v>1.61469996</v>
      </c>
      <c r="F106">
        <v>1328.3869628899999</v>
      </c>
      <c r="G106">
        <v>1.4613000199999999</v>
      </c>
      <c r="H106">
        <v>1357.29504395</v>
      </c>
      <c r="J106" s="2">
        <f>TREND(Calibration!$A$2:$A$4,Calibration!$B$2:$B$4,C106)</f>
        <v>412.71751960521499</v>
      </c>
      <c r="K106" s="2">
        <f>TREND(Calibration!$A$2:$A$4,Calibration!$C$2:$C$4,E106)</f>
        <v>632.23271976489366</v>
      </c>
      <c r="L106" s="2">
        <f>TREND(Calibration!$A$2:$A$4,Calibration!$D$2:$D$4,G106)</f>
        <v>561.50826247589043</v>
      </c>
    </row>
    <row r="107" spans="1:12" x14ac:dyDescent="0.25">
      <c r="A107">
        <v>525090</v>
      </c>
      <c r="B107">
        <v>14.09300041</v>
      </c>
      <c r="C107">
        <v>0.59509999000000002</v>
      </c>
      <c r="D107">
        <v>1132.4360351600001</v>
      </c>
      <c r="E107">
        <v>1.57369995</v>
      </c>
      <c r="F107">
        <v>1167.7840576200001</v>
      </c>
      <c r="G107">
        <v>1.4558999500000001</v>
      </c>
      <c r="H107">
        <v>1346.4720459</v>
      </c>
      <c r="J107" s="2">
        <f>TREND(Calibration!$A$2:$A$4,Calibration!$B$2:$B$4,C107)</f>
        <v>412.03277607393653</v>
      </c>
      <c r="K107" s="2">
        <f>TREND(Calibration!$A$2:$A$4,Calibration!$C$2:$C$4,E107)</f>
        <v>615.75077621528101</v>
      </c>
      <c r="L107" s="2">
        <f>TREND(Calibration!$A$2:$A$4,Calibration!$D$2:$D$4,G107)</f>
        <v>559.28883429423581</v>
      </c>
    </row>
    <row r="108" spans="1:12" x14ac:dyDescent="0.25">
      <c r="A108">
        <v>530087</v>
      </c>
      <c r="B108">
        <v>14.190999980000001</v>
      </c>
      <c r="C108">
        <v>0.59130000999999999</v>
      </c>
      <c r="D108">
        <v>1187.89904785</v>
      </c>
      <c r="E108">
        <v>1.60549998</v>
      </c>
      <c r="F108">
        <v>1086.0610351600001</v>
      </c>
      <c r="G108">
        <v>1.4592000199999999</v>
      </c>
      <c r="H108">
        <v>9.9000003020963209E+37</v>
      </c>
      <c r="J108" s="2">
        <f>TREND(Calibration!$A$2:$A$4,Calibration!$B$2:$B$4,C108)</f>
        <v>409.6673108703115</v>
      </c>
      <c r="K108" s="2">
        <f>TREND(Calibration!$A$2:$A$4,Calibration!$C$2:$C$4,E108)</f>
        <v>628.53434137382578</v>
      </c>
      <c r="L108" s="2">
        <f>TREND(Calibration!$A$2:$A$4,Calibration!$D$2:$D$4,G108)</f>
        <v>560.64516270468846</v>
      </c>
    </row>
    <row r="109" spans="1:12" x14ac:dyDescent="0.25">
      <c r="A109">
        <v>535087</v>
      </c>
      <c r="B109">
        <v>14.34599972</v>
      </c>
      <c r="C109">
        <v>0.59030002000000004</v>
      </c>
      <c r="D109">
        <v>1249.1419677700001</v>
      </c>
      <c r="E109">
        <v>1.5726000099999999</v>
      </c>
      <c r="F109">
        <v>700.82702637</v>
      </c>
      <c r="G109">
        <v>1.45700002</v>
      </c>
      <c r="H109">
        <v>9.9000003020963209E+37</v>
      </c>
      <c r="J109" s="2">
        <f>TREND(Calibration!$A$2:$A$4,Calibration!$B$2:$B$4,C109)</f>
        <v>409.04482297590869</v>
      </c>
      <c r="K109" s="2">
        <f>TREND(Calibration!$A$2:$A$4,Calibration!$C$2:$C$4,E109)</f>
        <v>615.30860195756838</v>
      </c>
      <c r="L109" s="2">
        <f>TREND(Calibration!$A$2:$A$4,Calibration!$D$2:$D$4,G109)</f>
        <v>559.74096294438152</v>
      </c>
    </row>
    <row r="110" spans="1:12" x14ac:dyDescent="0.25">
      <c r="A110">
        <v>540087</v>
      </c>
      <c r="B110">
        <v>14.460000040000001</v>
      </c>
      <c r="C110">
        <v>0.58700001000000002</v>
      </c>
      <c r="D110">
        <v>9.9000003020963209E+37</v>
      </c>
      <c r="E110">
        <v>1.6180000299999999</v>
      </c>
      <c r="F110">
        <v>312.45901488999999</v>
      </c>
      <c r="G110">
        <v>1.46080005</v>
      </c>
      <c r="H110">
        <v>9.9000003020963209E+37</v>
      </c>
      <c r="J110" s="2">
        <f>TREND(Calibration!$A$2:$A$4,Calibration!$B$2:$B$4,C110)</f>
        <v>406.9905861571321</v>
      </c>
      <c r="K110" s="2">
        <f>TREND(Calibration!$A$2:$A$4,Calibration!$C$2:$C$4,E110)</f>
        <v>633.55934303766276</v>
      </c>
      <c r="L110" s="2">
        <f>TREND(Calibration!$A$2:$A$4,Calibration!$D$2:$D$4,G110)</f>
        <v>561.30277486036289</v>
      </c>
    </row>
    <row r="111" spans="1:12" x14ac:dyDescent="0.25">
      <c r="A111">
        <v>545087</v>
      </c>
      <c r="B111">
        <v>14.51500034</v>
      </c>
      <c r="C111">
        <v>0.59130000999999999</v>
      </c>
      <c r="D111">
        <v>1199.4289550799999</v>
      </c>
      <c r="E111">
        <v>1.5925999900000001</v>
      </c>
      <c r="F111">
        <v>498.18499756</v>
      </c>
      <c r="G111">
        <v>1.4623999599999999</v>
      </c>
      <c r="H111">
        <v>9.9000003020963209E+37</v>
      </c>
      <c r="J111" s="2">
        <f>TREND(Calibration!$A$2:$A$4,Calibration!$B$2:$B$4,C111)</f>
        <v>409.6673108703115</v>
      </c>
      <c r="K111" s="2">
        <f>TREND(Calibration!$A$2:$A$4,Calibration!$C$2:$C$4,E111)</f>
        <v>623.34856441985517</v>
      </c>
      <c r="L111" s="2">
        <f>TREND(Calibration!$A$2:$A$4,Calibration!$D$2:$D$4,G111)</f>
        <v>561.96033769605049</v>
      </c>
    </row>
    <row r="112" spans="1:12" x14ac:dyDescent="0.25">
      <c r="A112">
        <v>550087</v>
      </c>
      <c r="B112">
        <v>14.498999599999999</v>
      </c>
      <c r="C112">
        <v>0.59460002000000001</v>
      </c>
      <c r="D112">
        <v>591.51098633000004</v>
      </c>
      <c r="E112">
        <v>1.66820002</v>
      </c>
      <c r="F112">
        <v>9.9000003020963209E+37</v>
      </c>
      <c r="G112">
        <v>1.4635000199999999</v>
      </c>
      <c r="H112">
        <v>1299.2180175799999</v>
      </c>
      <c r="J112" s="2">
        <f>TREND(Calibration!$A$2:$A$4,Calibration!$B$2:$B$4,C112)</f>
        <v>411.72154768908808</v>
      </c>
      <c r="K112" s="2">
        <f>TREND(Calibration!$A$2:$A$4,Calibration!$C$2:$C$4,E112)</f>
        <v>653.73966497834328</v>
      </c>
      <c r="L112" s="2">
        <f>TREND(Calibration!$A$2:$A$4,Calibration!$D$2:$D$4,G112)</f>
        <v>562.41246223619737</v>
      </c>
    </row>
    <row r="113" spans="1:12" x14ac:dyDescent="0.25">
      <c r="A113">
        <v>555099</v>
      </c>
      <c r="B113">
        <v>14.32699966</v>
      </c>
      <c r="C113">
        <v>0.60000001999999997</v>
      </c>
      <c r="D113">
        <v>9.9000003020963209E+37</v>
      </c>
      <c r="E113">
        <v>1.6103999600000001</v>
      </c>
      <c r="F113">
        <v>1039.0880127</v>
      </c>
      <c r="G113">
        <v>1.4630000599999999</v>
      </c>
      <c r="H113">
        <v>9.9000003020963209E+37</v>
      </c>
      <c r="J113" s="2">
        <f>TREND(Calibration!$A$2:$A$4,Calibration!$B$2:$B$4,C113)</f>
        <v>415.08301593354594</v>
      </c>
      <c r="K113" s="2">
        <f>TREND(Calibration!$A$2:$A$4,Calibration!$C$2:$C$4,E113)</f>
        <v>630.5041261069083</v>
      </c>
      <c r="L113" s="2">
        <f>TREND(Calibration!$A$2:$A$4,Calibration!$D$2:$D$4,G113)</f>
        <v>562.20697873066865</v>
      </c>
    </row>
    <row r="114" spans="1:12" x14ac:dyDescent="0.25">
      <c r="A114">
        <v>560090</v>
      </c>
      <c r="B114">
        <v>14.21700001</v>
      </c>
      <c r="C114">
        <v>0.60270000000000001</v>
      </c>
      <c r="D114">
        <v>902.12902831999997</v>
      </c>
      <c r="E114">
        <v>1.6060999600000001</v>
      </c>
      <c r="F114">
        <v>9.9000003020963209E+37</v>
      </c>
      <c r="G114">
        <v>1.46080005</v>
      </c>
      <c r="H114">
        <v>9.9000003020963209E+37</v>
      </c>
      <c r="J114" s="2">
        <f>TREND(Calibration!$A$2:$A$4,Calibration!$B$2:$B$4,C114)</f>
        <v>416.76373760589252</v>
      </c>
      <c r="K114" s="2">
        <f>TREND(Calibration!$A$2:$A$4,Calibration!$C$2:$C$4,E114)</f>
        <v>628.77553244892306</v>
      </c>
      <c r="L114" s="2">
        <f>TREND(Calibration!$A$2:$A$4,Calibration!$D$2:$D$4,G114)</f>
        <v>561.30277486036289</v>
      </c>
    </row>
    <row r="115" spans="1:12" x14ac:dyDescent="0.25">
      <c r="A115">
        <v>565091</v>
      </c>
      <c r="B115">
        <v>14.071000099999999</v>
      </c>
      <c r="C115">
        <v>0.59460002000000001</v>
      </c>
      <c r="D115">
        <v>1165.83496094</v>
      </c>
      <c r="E115">
        <v>1.64709997</v>
      </c>
      <c r="F115">
        <v>1290.98205566</v>
      </c>
      <c r="G115">
        <v>1.46080005</v>
      </c>
      <c r="H115">
        <v>9.9000003020963209E+37</v>
      </c>
      <c r="J115" s="2">
        <f>TREND(Calibration!$A$2:$A$4,Calibration!$B$2:$B$4,C115)</f>
        <v>411.72154768908808</v>
      </c>
      <c r="K115" s="2">
        <f>TREND(Calibration!$A$2:$A$4,Calibration!$C$2:$C$4,E115)</f>
        <v>645.2574759985356</v>
      </c>
      <c r="L115" s="2">
        <f>TREND(Calibration!$A$2:$A$4,Calibration!$D$2:$D$4,G115)</f>
        <v>561.30277486036289</v>
      </c>
    </row>
    <row r="116" spans="1:12" x14ac:dyDescent="0.25">
      <c r="A116">
        <v>570090</v>
      </c>
      <c r="B116">
        <v>14.00599957</v>
      </c>
      <c r="C116">
        <v>0.60650002999999997</v>
      </c>
      <c r="D116">
        <v>784.12097168000003</v>
      </c>
      <c r="E116">
        <v>1.64230001</v>
      </c>
      <c r="F116">
        <v>9.9000003020963209E+37</v>
      </c>
      <c r="G116">
        <v>1.4586000400000001</v>
      </c>
      <c r="H116">
        <v>9.9000003020963209E+37</v>
      </c>
      <c r="J116" s="2">
        <f>TREND(Calibration!$A$2:$A$4,Calibration!$B$2:$B$4,C116)</f>
        <v>419.12923393422346</v>
      </c>
      <c r="K116" s="2">
        <f>TREND(Calibration!$A$2:$A$4,Calibration!$C$2:$C$4,E116)</f>
        <v>643.32789915793489</v>
      </c>
      <c r="L116" s="2">
        <f>TREND(Calibration!$A$2:$A$4,Calibration!$D$2:$D$4,G116)</f>
        <v>560.39857099005712</v>
      </c>
    </row>
    <row r="117" spans="1:12" x14ac:dyDescent="0.25">
      <c r="A117">
        <v>575090</v>
      </c>
      <c r="B117">
        <v>14.00599957</v>
      </c>
      <c r="C117">
        <v>0.60809999999999997</v>
      </c>
      <c r="D117">
        <v>552.12701416000004</v>
      </c>
      <c r="E117">
        <v>1.6007000199999999</v>
      </c>
      <c r="F117">
        <v>9.9000003020963209E+37</v>
      </c>
      <c r="G117">
        <v>1.4586000400000001</v>
      </c>
      <c r="H117">
        <v>9.9000003020963209E+37</v>
      </c>
      <c r="J117" s="2">
        <f>TREND(Calibration!$A$2:$A$4,Calibration!$B$2:$B$4,C117)</f>
        <v>420.12520585035037</v>
      </c>
      <c r="K117" s="2">
        <f>TREND(Calibration!$A$2:$A$4,Calibration!$C$2:$C$4,E117)</f>
        <v>626.60476453322497</v>
      </c>
      <c r="L117" s="2">
        <f>TREND(Calibration!$A$2:$A$4,Calibration!$D$2:$D$4,G117)</f>
        <v>560.39857099005712</v>
      </c>
    </row>
    <row r="118" spans="1:12" x14ac:dyDescent="0.25">
      <c r="A118">
        <v>580091</v>
      </c>
      <c r="B118">
        <v>14.126000400000001</v>
      </c>
      <c r="C118">
        <v>0.59939998000000005</v>
      </c>
      <c r="D118">
        <v>988.32702637</v>
      </c>
      <c r="E118">
        <v>1.61360002</v>
      </c>
      <c r="F118">
        <v>1123.50598145</v>
      </c>
      <c r="G118">
        <v>1.4619</v>
      </c>
      <c r="H118">
        <v>9.9000003020963209E+37</v>
      </c>
      <c r="J118" s="2">
        <f>TREND(Calibration!$A$2:$A$4,Calibration!$B$2:$B$4,C118)</f>
        <v>414.70949456217483</v>
      </c>
      <c r="K118" s="2">
        <f>TREND(Calibration!$A$2:$A$4,Calibration!$C$2:$C$4,E118)</f>
        <v>631.79054550718104</v>
      </c>
      <c r="L118" s="2">
        <f>TREND(Calibration!$A$2:$A$4,Calibration!$D$2:$D$4,G118)</f>
        <v>561.75485419052177</v>
      </c>
    </row>
    <row r="119" spans="1:12" x14ac:dyDescent="0.25">
      <c r="A119">
        <v>585090</v>
      </c>
      <c r="B119">
        <v>14.274999619999999</v>
      </c>
      <c r="C119">
        <v>0.59570003000000005</v>
      </c>
      <c r="D119">
        <v>1338.5739746100001</v>
      </c>
      <c r="E119">
        <v>1.6276999700000001</v>
      </c>
      <c r="F119">
        <v>780.29797363</v>
      </c>
      <c r="G119">
        <v>1.4576</v>
      </c>
      <c r="H119">
        <v>9.9000003020963209E+37</v>
      </c>
      <c r="J119" s="2">
        <f>TREND(Calibration!$A$2:$A$4,Calibration!$B$2:$B$4,C119)</f>
        <v>412.40629744530776</v>
      </c>
      <c r="K119" s="2">
        <f>TREND(Calibration!$A$2:$A$4,Calibration!$C$2:$C$4,E119)</f>
        <v>637.45870461134609</v>
      </c>
      <c r="L119" s="2">
        <f>TREND(Calibration!$A$2:$A$4,Calibration!$D$2:$D$4,G119)</f>
        <v>559.98755465901286</v>
      </c>
    </row>
    <row r="120" spans="1:12" x14ac:dyDescent="0.25">
      <c r="A120">
        <v>590090</v>
      </c>
      <c r="B120">
        <v>14.472999570000001</v>
      </c>
      <c r="C120">
        <v>0.6038</v>
      </c>
      <c r="D120">
        <v>1013.1710205099999</v>
      </c>
      <c r="E120">
        <v>1.4775999799999999</v>
      </c>
      <c r="F120">
        <v>560.29400635000002</v>
      </c>
      <c r="G120">
        <v>1.45700002</v>
      </c>
      <c r="H120">
        <v>9.9000003020963209E+37</v>
      </c>
      <c r="J120" s="2">
        <f>TREND(Calibration!$A$2:$A$4,Calibration!$B$2:$B$4,C120)</f>
        <v>417.44848113717097</v>
      </c>
      <c r="K120" s="2">
        <f>TREND(Calibration!$A$2:$A$4,Calibration!$C$2:$C$4,E120)</f>
        <v>577.11873001189065</v>
      </c>
      <c r="L120" s="2">
        <f>TREND(Calibration!$A$2:$A$4,Calibration!$D$2:$D$4,G120)</f>
        <v>559.74096294438152</v>
      </c>
    </row>
    <row r="121" spans="1:12" x14ac:dyDescent="0.25">
      <c r="A121">
        <v>595091</v>
      </c>
      <c r="B121">
        <v>14.586000439999999</v>
      </c>
      <c r="C121">
        <v>0.60000001999999997</v>
      </c>
      <c r="D121">
        <v>1234.3399658200001</v>
      </c>
      <c r="E121">
        <v>1.5865999500000001</v>
      </c>
      <c r="F121">
        <v>883.96197510000002</v>
      </c>
      <c r="G121">
        <v>1.4596999900000001</v>
      </c>
      <c r="H121">
        <v>9.9000003020963209E+37</v>
      </c>
      <c r="J121" s="2">
        <f>TREND(Calibration!$A$2:$A$4,Calibration!$B$2:$B$4,C121)</f>
        <v>415.08301593354594</v>
      </c>
      <c r="K121" s="2">
        <f>TREND(Calibration!$A$2:$A$4,Calibration!$C$2:$C$4,E121)</f>
        <v>620.93655718923696</v>
      </c>
      <c r="L121" s="2">
        <f>TREND(Calibration!$A$2:$A$4,Calibration!$D$2:$D$4,G121)</f>
        <v>560.850650320216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14.605999949999999</v>
      </c>
      <c r="C2">
        <v>0.59079999000000005</v>
      </c>
      <c r="D2">
        <v>674.50299071999996</v>
      </c>
      <c r="E2">
        <v>1.6843999599999999</v>
      </c>
      <c r="F2">
        <v>1212.8940429700001</v>
      </c>
      <c r="G2">
        <v>1.46080005</v>
      </c>
      <c r="H2">
        <v>1307.2270507799999</v>
      </c>
      <c r="J2" s="2">
        <f>TREND(Calibration!$A$2:$A$4,Calibration!$B$2:$B$4,C2)</f>
        <v>409.35605136075714</v>
      </c>
      <c r="K2" s="2">
        <f>TREND(Calibration!$A$2:$A$4,Calibration!$C$2:$C$4,E2)</f>
        <v>660.25201696526005</v>
      </c>
      <c r="L2" s="2">
        <f>TREND(Calibration!$A$2:$A$4,Calibration!$D$2:$D$4,G2)</f>
        <v>561.30277486036289</v>
      </c>
      <c r="N2" s="2">
        <f>AVERAGE(J2:J265)</f>
        <v>413.57034531550801</v>
      </c>
    </row>
    <row r="3" spans="1:14" x14ac:dyDescent="0.25">
      <c r="A3">
        <v>5069</v>
      </c>
      <c r="B3">
        <v>14.43999958</v>
      </c>
      <c r="C3">
        <v>0.59130000999999999</v>
      </c>
      <c r="D3">
        <v>844.50097656000003</v>
      </c>
      <c r="E3">
        <v>1.58179998</v>
      </c>
      <c r="F3">
        <v>1163.4010009799999</v>
      </c>
      <c r="G3">
        <v>1.4623999599999999</v>
      </c>
      <c r="H3">
        <v>9.9000003020963209E+37</v>
      </c>
      <c r="J3" s="2">
        <f>TREND(Calibration!$A$2:$A$4,Calibration!$B$2:$B$4,C3)</f>
        <v>409.6673108703115</v>
      </c>
      <c r="K3" s="2">
        <f>TREND(Calibration!$A$2:$A$4,Calibration!$C$2:$C$4,E3)</f>
        <v>619.00697632865092</v>
      </c>
      <c r="L3" s="2">
        <f>TREND(Calibration!$A$2:$A$4,Calibration!$D$2:$D$4,G3)</f>
        <v>561.96033769605049</v>
      </c>
    </row>
    <row r="4" spans="1:14" x14ac:dyDescent="0.25">
      <c r="A4">
        <v>10070</v>
      </c>
      <c r="B4">
        <v>14.23600006</v>
      </c>
      <c r="C4">
        <v>0.58160000999999995</v>
      </c>
      <c r="D4">
        <v>9.9000003020963209E+37</v>
      </c>
      <c r="E4">
        <v>1.5418000199999999</v>
      </c>
      <c r="F4">
        <v>428.26098632999998</v>
      </c>
      <c r="G4">
        <v>1.46510005</v>
      </c>
      <c r="H4">
        <v>9.9000003020963209E+37</v>
      </c>
      <c r="J4" s="2">
        <f>TREND(Calibration!$A$2:$A$4,Calibration!$B$2:$B$4,C4)</f>
        <v>403.62911791267419</v>
      </c>
      <c r="K4" s="2">
        <f>TREND(Calibration!$A$2:$A$4,Calibration!$C$2:$C$4,E4)</f>
        <v>602.92705140407747</v>
      </c>
      <c r="L4" s="2">
        <f>TREND(Calibration!$A$2:$A$4,Calibration!$D$2:$D$4,G4)</f>
        <v>563.0700743918718</v>
      </c>
    </row>
    <row r="5" spans="1:14" x14ac:dyDescent="0.25">
      <c r="A5">
        <v>15070</v>
      </c>
      <c r="B5">
        <v>14.09599972</v>
      </c>
      <c r="C5">
        <v>0.58429998000000005</v>
      </c>
      <c r="D5">
        <v>1006.67700195</v>
      </c>
      <c r="E5">
        <v>1.13460004</v>
      </c>
      <c r="F5">
        <v>261.36401367000002</v>
      </c>
      <c r="G5">
        <v>1.4619</v>
      </c>
      <c r="H5">
        <v>9.9000003020963209E+37</v>
      </c>
      <c r="J5" s="2">
        <f>TREND(Calibration!$A$2:$A$4,Calibration!$B$2:$B$4,C5)</f>
        <v>405.30983336007961</v>
      </c>
      <c r="K5" s="2">
        <f>TREND(Calibration!$A$2:$A$4,Calibration!$C$2:$C$4,E5)</f>
        <v>439.23326001809039</v>
      </c>
      <c r="L5" s="2">
        <f>TREND(Calibration!$A$2:$A$4,Calibration!$D$2:$D$4,G5)</f>
        <v>561.75485419052177</v>
      </c>
    </row>
    <row r="6" spans="1:14" x14ac:dyDescent="0.25">
      <c r="A6">
        <v>20071</v>
      </c>
      <c r="B6">
        <v>14.071000099999999</v>
      </c>
      <c r="C6">
        <v>0.59130000999999999</v>
      </c>
      <c r="D6">
        <v>554.73400878999996</v>
      </c>
      <c r="E6">
        <v>1.2949999599999999</v>
      </c>
      <c r="F6">
        <v>1110.1140136700001</v>
      </c>
      <c r="G6">
        <v>1.4641</v>
      </c>
      <c r="H6">
        <v>1362.33496094</v>
      </c>
      <c r="J6" s="2">
        <f>TREND(Calibration!$A$2:$A$4,Calibration!$B$2:$B$4,C6)</f>
        <v>409.6673108703115</v>
      </c>
      <c r="K6" s="2">
        <f>TREND(Calibration!$A$2:$A$4,Calibration!$C$2:$C$4,E6)</f>
        <v>503.71379128631145</v>
      </c>
      <c r="L6" s="2">
        <f>TREND(Calibration!$A$2:$A$4,Calibration!$D$2:$D$4,G6)</f>
        <v>562.65905395082871</v>
      </c>
    </row>
    <row r="7" spans="1:14" x14ac:dyDescent="0.25">
      <c r="A7">
        <v>25070</v>
      </c>
      <c r="B7">
        <v>14.00199986</v>
      </c>
      <c r="C7">
        <v>0.59729999</v>
      </c>
      <c r="D7">
        <v>1260.14099121</v>
      </c>
      <c r="E7">
        <v>1.30309999</v>
      </c>
      <c r="F7">
        <v>676.59002685999997</v>
      </c>
      <c r="G7">
        <v>1.4619</v>
      </c>
      <c r="H7">
        <v>9.9000003020963209E+37</v>
      </c>
      <c r="J7" s="2">
        <f>TREND(Calibration!$A$2:$A$4,Calibration!$B$2:$B$4,C7)</f>
        <v>413.40226313649345</v>
      </c>
      <c r="K7" s="2">
        <f>TREND(Calibration!$A$2:$A$4,Calibration!$C$2:$C$4,E7)</f>
        <v>506.96999139968148</v>
      </c>
      <c r="L7" s="2">
        <f>TREND(Calibration!$A$2:$A$4,Calibration!$D$2:$D$4,G7)</f>
        <v>561.75485419052177</v>
      </c>
    </row>
    <row r="8" spans="1:14" x14ac:dyDescent="0.25">
      <c r="A8">
        <v>30073</v>
      </c>
      <c r="B8">
        <v>14.09000015</v>
      </c>
      <c r="C8">
        <v>0.58859998000000002</v>
      </c>
      <c r="D8">
        <v>9.9000003020963209E+37</v>
      </c>
      <c r="E8">
        <v>1.34200001</v>
      </c>
      <c r="F8">
        <v>696.98498534999999</v>
      </c>
      <c r="G8">
        <v>1.46510005</v>
      </c>
      <c r="H8">
        <v>9.9000003020963209E+37</v>
      </c>
      <c r="J8" s="2">
        <f>TREND(Calibration!$A$2:$A$4,Calibration!$B$2:$B$4,C8)</f>
        <v>407.986558073259</v>
      </c>
      <c r="K8" s="2">
        <f>TREND(Calibration!$A$2:$A$4,Calibration!$C$2:$C$4,E8)</f>
        <v>522.6077420665423</v>
      </c>
      <c r="L8" s="2">
        <f>TREND(Calibration!$A$2:$A$4,Calibration!$D$2:$D$4,G8)</f>
        <v>563.0700743918718</v>
      </c>
    </row>
    <row r="9" spans="1:14" x14ac:dyDescent="0.25">
      <c r="A9">
        <v>35072</v>
      </c>
      <c r="B9">
        <v>14.255000109999999</v>
      </c>
      <c r="C9">
        <v>0.58969998000000001</v>
      </c>
      <c r="D9">
        <v>754.21197510000002</v>
      </c>
      <c r="E9">
        <v>1.3415000399999999</v>
      </c>
      <c r="F9">
        <v>724.16101074000005</v>
      </c>
      <c r="G9">
        <v>1.46510005</v>
      </c>
      <c r="H9">
        <v>9.9000003020963209E+37</v>
      </c>
      <c r="J9" s="2">
        <f>TREND(Calibration!$A$2:$A$4,Calibration!$B$2:$B$4,C9)</f>
        <v>408.67130160453746</v>
      </c>
      <c r="K9" s="2">
        <f>TREND(Calibration!$A$2:$A$4,Calibration!$C$2:$C$4,E9)</f>
        <v>522.40675486394161</v>
      </c>
      <c r="L9" s="2">
        <f>TREND(Calibration!$A$2:$A$4,Calibration!$D$2:$D$4,G9)</f>
        <v>563.0700743918718</v>
      </c>
    </row>
    <row r="10" spans="1:14" x14ac:dyDescent="0.25">
      <c r="A10">
        <v>40072</v>
      </c>
      <c r="B10">
        <v>14.385000229999999</v>
      </c>
      <c r="C10">
        <v>0.59350002000000002</v>
      </c>
      <c r="D10">
        <v>9.9000003020963209E+37</v>
      </c>
      <c r="E10">
        <v>1.3301000599999999</v>
      </c>
      <c r="F10">
        <v>394.99798584000001</v>
      </c>
      <c r="G10">
        <v>1.4602999699999999</v>
      </c>
      <c r="H10">
        <v>9.9000003020963209E+37</v>
      </c>
      <c r="J10" s="2">
        <f>TREND(Calibration!$A$2:$A$4,Calibration!$B$2:$B$4,C10)</f>
        <v>411.03680415780963</v>
      </c>
      <c r="K10" s="2">
        <f>TREND(Calibration!$A$2:$A$4,Calibration!$C$2:$C$4,E10)</f>
        <v>517.82397971762543</v>
      </c>
      <c r="L10" s="2">
        <f>TREND(Calibration!$A$2:$A$4,Calibration!$D$2:$D$4,G10)</f>
        <v>561.09724203484734</v>
      </c>
    </row>
    <row r="11" spans="1:14" x14ac:dyDescent="0.25">
      <c r="A11">
        <v>45074</v>
      </c>
      <c r="B11">
        <v>14.541000370000001</v>
      </c>
      <c r="C11">
        <v>0.60320001999999995</v>
      </c>
      <c r="D11">
        <v>423.48001098999998</v>
      </c>
      <c r="E11">
        <v>1.3273999700000001</v>
      </c>
      <c r="F11">
        <v>893.44897461000005</v>
      </c>
      <c r="G11">
        <v>1.4596999900000001</v>
      </c>
      <c r="H11">
        <v>1299.5190429700001</v>
      </c>
      <c r="J11" s="2">
        <f>TREND(Calibration!$A$2:$A$4,Calibration!$B$2:$B$4,C11)</f>
        <v>417.07499711544688</v>
      </c>
      <c r="K11" s="2">
        <f>TREND(Calibration!$A$2:$A$4,Calibration!$C$2:$C$4,E11)</f>
        <v>516.7385475199535</v>
      </c>
      <c r="L11" s="2">
        <f>TREND(Calibration!$A$2:$A$4,Calibration!$D$2:$D$4,G11)</f>
        <v>560.850650320216</v>
      </c>
    </row>
    <row r="12" spans="1:14" x14ac:dyDescent="0.25">
      <c r="A12">
        <v>50074</v>
      </c>
      <c r="B12">
        <v>14.47900009</v>
      </c>
      <c r="C12">
        <v>0.60479998999999995</v>
      </c>
      <c r="D12">
        <v>1065.9420166</v>
      </c>
      <c r="E12">
        <v>1.3964999899999999</v>
      </c>
      <c r="F12">
        <v>751.93798828000001</v>
      </c>
      <c r="G12">
        <v>1.4619</v>
      </c>
      <c r="H12">
        <v>9.9000003020963209E+37</v>
      </c>
      <c r="J12" s="2">
        <f>TREND(Calibration!$A$2:$A$4,Calibration!$B$2:$B$4,C12)</f>
        <v>418.07096903157378</v>
      </c>
      <c r="K12" s="2">
        <f>TREND(Calibration!$A$2:$A$4,Calibration!$C$2:$C$4,E12)</f>
        <v>544.51665364522273</v>
      </c>
      <c r="L12" s="2">
        <f>TREND(Calibration!$A$2:$A$4,Calibration!$D$2:$D$4,G12)</f>
        <v>561.75485419052177</v>
      </c>
    </row>
    <row r="13" spans="1:14" x14ac:dyDescent="0.25">
      <c r="A13">
        <v>55075</v>
      </c>
      <c r="B13">
        <v>14.32699966</v>
      </c>
      <c r="C13">
        <v>0.59030002000000004</v>
      </c>
      <c r="D13">
        <v>9.9000003020963209E+37</v>
      </c>
      <c r="E13">
        <v>1.3830000200000001</v>
      </c>
      <c r="F13">
        <v>738.46099853999999</v>
      </c>
      <c r="G13">
        <v>1.4613000199999999</v>
      </c>
      <c r="H13">
        <v>9.9000003020963209E+37</v>
      </c>
      <c r="J13" s="2">
        <f>TREND(Calibration!$A$2:$A$4,Calibration!$B$2:$B$4,C13)</f>
        <v>409.04482297590869</v>
      </c>
      <c r="K13" s="2">
        <f>TREND(Calibration!$A$2:$A$4,Calibration!$C$2:$C$4,E13)</f>
        <v>539.08968561615495</v>
      </c>
      <c r="L13" s="2">
        <f>TREND(Calibration!$A$2:$A$4,Calibration!$D$2:$D$4,G13)</f>
        <v>561.50826247589043</v>
      </c>
    </row>
    <row r="14" spans="1:14" x14ac:dyDescent="0.25">
      <c r="A14">
        <v>60074</v>
      </c>
      <c r="B14">
        <v>14.19999981</v>
      </c>
      <c r="C14">
        <v>0.59570003000000005</v>
      </c>
      <c r="D14">
        <v>861.88397216999999</v>
      </c>
      <c r="E14">
        <v>1.3593000200000001</v>
      </c>
      <c r="F14">
        <v>799.28302001999998</v>
      </c>
      <c r="G14">
        <v>1.4596999900000001</v>
      </c>
      <c r="H14">
        <v>9.9000003020963209E+37</v>
      </c>
      <c r="J14" s="2">
        <f>TREND(Calibration!$A$2:$A$4,Calibration!$B$2:$B$4,C14)</f>
        <v>412.40629744530776</v>
      </c>
      <c r="K14" s="2">
        <f>TREND(Calibration!$A$2:$A$4,Calibration!$C$2:$C$4,E14)</f>
        <v>529.56232057098009</v>
      </c>
      <c r="L14" s="2">
        <f>TREND(Calibration!$A$2:$A$4,Calibration!$D$2:$D$4,G14)</f>
        <v>560.850650320216</v>
      </c>
    </row>
    <row r="15" spans="1:14" x14ac:dyDescent="0.25">
      <c r="A15">
        <v>65076</v>
      </c>
      <c r="B15">
        <v>14.09300041</v>
      </c>
      <c r="C15">
        <v>0.60699999000000004</v>
      </c>
      <c r="D15">
        <v>929.54400635000002</v>
      </c>
      <c r="E15">
        <v>1.3944000000000001</v>
      </c>
      <c r="F15">
        <v>652.06298828000001</v>
      </c>
      <c r="G15">
        <v>1.4576</v>
      </c>
      <c r="H15">
        <v>9.9000003020963209E+37</v>
      </c>
      <c r="J15" s="2">
        <f>TREND(Calibration!$A$2:$A$4,Calibration!$B$2:$B$4,C15)</f>
        <v>419.44045609413075</v>
      </c>
      <c r="K15" s="2">
        <f>TREND(Calibration!$A$2:$A$4,Calibration!$C$2:$C$4,E15)</f>
        <v>543.67246076247102</v>
      </c>
      <c r="L15" s="2">
        <f>TREND(Calibration!$A$2:$A$4,Calibration!$D$2:$D$4,G15)</f>
        <v>559.98755465901286</v>
      </c>
    </row>
    <row r="16" spans="1:14" x14ac:dyDescent="0.25">
      <c r="A16">
        <v>70076</v>
      </c>
      <c r="B16">
        <v>13.975999829999999</v>
      </c>
      <c r="C16">
        <v>0.60699999000000004</v>
      </c>
      <c r="D16">
        <v>1308.5749511700001</v>
      </c>
      <c r="E16">
        <v>1.3667999500000001</v>
      </c>
      <c r="F16">
        <v>730.52502441000001</v>
      </c>
      <c r="G16">
        <v>1.4596999900000001</v>
      </c>
      <c r="H16">
        <v>9.9000003020963209E+37</v>
      </c>
      <c r="J16" s="2">
        <f>TREND(Calibration!$A$2:$A$4,Calibration!$B$2:$B$4,C16)</f>
        <v>419.44045609413075</v>
      </c>
      <c r="K16" s="2">
        <f>TREND(Calibration!$A$2:$A$4,Calibration!$C$2:$C$4,E16)</f>
        <v>532.57728136942978</v>
      </c>
      <c r="L16" s="2">
        <f>TREND(Calibration!$A$2:$A$4,Calibration!$D$2:$D$4,G16)</f>
        <v>560.850650320216</v>
      </c>
    </row>
    <row r="17" spans="1:12" x14ac:dyDescent="0.25">
      <c r="A17">
        <v>75084</v>
      </c>
      <c r="B17">
        <v>13.944000239999999</v>
      </c>
      <c r="C17">
        <v>0.60750002000000003</v>
      </c>
      <c r="D17">
        <v>856.22100829999999</v>
      </c>
      <c r="E17">
        <v>1.35440004</v>
      </c>
      <c r="F17">
        <v>1300.9639892600001</v>
      </c>
      <c r="G17">
        <v>1.4623999599999999</v>
      </c>
      <c r="H17">
        <v>9.9000003020963209E+37</v>
      </c>
      <c r="J17" s="2">
        <f>TREND(Calibration!$A$2:$A$4,Calibration!$B$2:$B$4,C17)</f>
        <v>419.75172182862639</v>
      </c>
      <c r="K17" s="2">
        <f>TREND(Calibration!$A$2:$A$4,Calibration!$C$2:$C$4,E17)</f>
        <v>527.59253583789757</v>
      </c>
      <c r="L17" s="2">
        <f>TREND(Calibration!$A$2:$A$4,Calibration!$D$2:$D$4,G17)</f>
        <v>561.96033769605049</v>
      </c>
    </row>
    <row r="18" spans="1:12" x14ac:dyDescent="0.25">
      <c r="A18">
        <v>80077</v>
      </c>
      <c r="B18">
        <v>14.06700039</v>
      </c>
      <c r="C18">
        <v>0.59619999000000001</v>
      </c>
      <c r="D18">
        <v>1105.0880127</v>
      </c>
      <c r="E18">
        <v>1.33280003</v>
      </c>
      <c r="F18">
        <v>1029.0710449200001</v>
      </c>
      <c r="G18">
        <v>1.4586000400000001</v>
      </c>
      <c r="H18">
        <v>9.9000003020963209E+37</v>
      </c>
      <c r="J18" s="2">
        <f>TREND(Calibration!$A$2:$A$4,Calibration!$B$2:$B$4,C18)</f>
        <v>412.71751960521499</v>
      </c>
      <c r="K18" s="2">
        <f>TREND(Calibration!$A$2:$A$4,Calibration!$C$2:$C$4,E18)</f>
        <v>518.90936367547442</v>
      </c>
      <c r="L18" s="2">
        <f>TREND(Calibration!$A$2:$A$4,Calibration!$D$2:$D$4,G18)</f>
        <v>560.39857099005712</v>
      </c>
    </row>
    <row r="19" spans="1:12" x14ac:dyDescent="0.25">
      <c r="A19">
        <v>85076</v>
      </c>
      <c r="B19">
        <v>14.22000027</v>
      </c>
      <c r="C19">
        <v>0.58759998999999996</v>
      </c>
      <c r="D19">
        <v>1007.63598633</v>
      </c>
      <c r="E19">
        <v>1.30369997</v>
      </c>
      <c r="F19">
        <v>599.72698975000003</v>
      </c>
      <c r="G19">
        <v>1.4613000199999999</v>
      </c>
      <c r="H19">
        <v>9.9000003020963209E+37</v>
      </c>
      <c r="J19" s="2">
        <f>TREND(Calibration!$A$2:$A$4,Calibration!$B$2:$B$4,C19)</f>
        <v>407.36407017885614</v>
      </c>
      <c r="K19" s="2">
        <f>TREND(Calibration!$A$2:$A$4,Calibration!$C$2:$C$4,E19)</f>
        <v>507.21118247477864</v>
      </c>
      <c r="L19" s="2">
        <f>TREND(Calibration!$A$2:$A$4,Calibration!$D$2:$D$4,G19)</f>
        <v>561.50826247589043</v>
      </c>
    </row>
    <row r="20" spans="1:12" x14ac:dyDescent="0.25">
      <c r="A20">
        <v>90076</v>
      </c>
      <c r="B20">
        <v>14.37899971</v>
      </c>
      <c r="C20">
        <v>0.59350002000000002</v>
      </c>
      <c r="D20">
        <v>1096.9029541</v>
      </c>
      <c r="E20">
        <v>1.3128000500000001</v>
      </c>
      <c r="F20">
        <v>364.19500732</v>
      </c>
      <c r="G20">
        <v>1.46080005</v>
      </c>
      <c r="H20">
        <v>9.9000003020963209E+37</v>
      </c>
      <c r="J20" s="2">
        <f>TREND(Calibration!$A$2:$A$4,Calibration!$B$2:$B$4,C20)</f>
        <v>411.03680415780963</v>
      </c>
      <c r="K20" s="2">
        <f>TREND(Calibration!$A$2:$A$4,Calibration!$C$2:$C$4,E20)</f>
        <v>510.86940121318776</v>
      </c>
      <c r="L20" s="2">
        <f>TREND(Calibration!$A$2:$A$4,Calibration!$D$2:$D$4,G20)</f>
        <v>561.30277486036289</v>
      </c>
    </row>
    <row r="21" spans="1:12" x14ac:dyDescent="0.25">
      <c r="A21">
        <v>95077</v>
      </c>
      <c r="B21">
        <v>14.51200008</v>
      </c>
      <c r="C21">
        <v>0.60000001999999997</v>
      </c>
      <c r="D21">
        <v>735.50201416000004</v>
      </c>
      <c r="E21">
        <v>1.3004000200000001</v>
      </c>
      <c r="F21">
        <v>741.77697753999996</v>
      </c>
      <c r="G21">
        <v>1.4602999699999999</v>
      </c>
      <c r="H21">
        <v>9.9000003020963209E+37</v>
      </c>
      <c r="J21" s="2">
        <f>TREND(Calibration!$A$2:$A$4,Calibration!$B$2:$B$4,C21)</f>
        <v>415.08301593354594</v>
      </c>
      <c r="K21" s="2">
        <f>TREND(Calibration!$A$2:$A$4,Calibration!$C$2:$C$4,E21)</f>
        <v>505.88460744183249</v>
      </c>
      <c r="L21" s="2">
        <f>TREND(Calibration!$A$2:$A$4,Calibration!$D$2:$D$4,G21)</f>
        <v>561.09724203484734</v>
      </c>
    </row>
    <row r="22" spans="1:12" x14ac:dyDescent="0.25">
      <c r="A22">
        <v>100078</v>
      </c>
      <c r="B22">
        <v>14.460000040000001</v>
      </c>
      <c r="C22">
        <v>0.58590001000000003</v>
      </c>
      <c r="D22">
        <v>1226.2180175799999</v>
      </c>
      <c r="E22">
        <v>1.3354999999999999</v>
      </c>
      <c r="F22">
        <v>805.35900878999996</v>
      </c>
      <c r="G22">
        <v>1.4613000199999999</v>
      </c>
      <c r="H22">
        <v>9.9000003020963209E+37</v>
      </c>
      <c r="J22" s="2">
        <f>TREND(Calibration!$A$2:$A$4,Calibration!$B$2:$B$4,C22)</f>
        <v>406.30584262585364</v>
      </c>
      <c r="K22" s="2">
        <f>TREND(Calibration!$A$2:$A$4,Calibration!$C$2:$C$4,E22)</f>
        <v>519.99474763332341</v>
      </c>
      <c r="L22" s="2">
        <f>TREND(Calibration!$A$2:$A$4,Calibration!$D$2:$D$4,G22)</f>
        <v>561.50826247589043</v>
      </c>
    </row>
    <row r="23" spans="1:12" x14ac:dyDescent="0.25">
      <c r="A23">
        <v>105077</v>
      </c>
      <c r="B23">
        <v>14.303999900000001</v>
      </c>
      <c r="C23">
        <v>0.58109999000000001</v>
      </c>
      <c r="D23">
        <v>1038.73498535</v>
      </c>
      <c r="E23">
        <v>1.3118000000000001</v>
      </c>
      <c r="F23">
        <v>559.13201904000005</v>
      </c>
      <c r="G23">
        <v>1.4635000199999999</v>
      </c>
      <c r="H23">
        <v>9.9000003020963209E+37</v>
      </c>
      <c r="J23" s="2">
        <f>TREND(Calibration!$A$2:$A$4,Calibration!$B$2:$B$4,C23)</f>
        <v>403.31785840311983</v>
      </c>
      <c r="K23" s="2">
        <f>TREND(Calibration!$A$2:$A$4,Calibration!$C$2:$C$4,E23)</f>
        <v>510.46738258814867</v>
      </c>
      <c r="L23" s="2">
        <f>TREND(Calibration!$A$2:$A$4,Calibration!$D$2:$D$4,G23)</f>
        <v>562.41246223619737</v>
      </c>
    </row>
    <row r="24" spans="1:12" x14ac:dyDescent="0.25">
      <c r="A24">
        <v>110077</v>
      </c>
      <c r="B24">
        <v>14.14500046</v>
      </c>
      <c r="C24">
        <v>0.57999997999999997</v>
      </c>
      <c r="D24">
        <v>1085.22595215</v>
      </c>
      <c r="E24">
        <v>1.3322999499999999</v>
      </c>
      <c r="F24">
        <v>384.82400512999999</v>
      </c>
      <c r="G24">
        <v>1.4630000599999999</v>
      </c>
      <c r="H24">
        <v>9.9000003020963209E+37</v>
      </c>
      <c r="J24" s="2">
        <f>TREND(Calibration!$A$2:$A$4,Calibration!$B$2:$B$4,C24)</f>
        <v>402.63310864690015</v>
      </c>
      <c r="K24" s="2">
        <f>TREND(Calibration!$A$2:$A$4,Calibration!$C$2:$C$4,E24)</f>
        <v>518.70833225303602</v>
      </c>
      <c r="L24" s="2">
        <f>TREND(Calibration!$A$2:$A$4,Calibration!$D$2:$D$4,G24)</f>
        <v>562.20697873066865</v>
      </c>
    </row>
    <row r="25" spans="1:12" x14ac:dyDescent="0.25">
      <c r="A25">
        <v>115078</v>
      </c>
      <c r="B25">
        <v>14.024999619999999</v>
      </c>
      <c r="C25">
        <v>0.58319997999999995</v>
      </c>
      <c r="D25">
        <v>1294.1739502</v>
      </c>
      <c r="E25">
        <v>1.3365999500000001</v>
      </c>
      <c r="F25">
        <v>137.78500366</v>
      </c>
      <c r="G25">
        <v>1.46080005</v>
      </c>
      <c r="H25">
        <v>9.9000003020963209E+37</v>
      </c>
      <c r="J25" s="2">
        <f>TREND(Calibration!$A$2:$A$4,Calibration!$B$2:$B$4,C25)</f>
        <v>404.62508982880109</v>
      </c>
      <c r="K25" s="2">
        <f>TREND(Calibration!$A$2:$A$4,Calibration!$C$2:$C$4,E25)</f>
        <v>520.43692591102138</v>
      </c>
      <c r="L25" s="2">
        <f>TREND(Calibration!$A$2:$A$4,Calibration!$D$2:$D$4,G25)</f>
        <v>561.30277486036289</v>
      </c>
    </row>
    <row r="26" spans="1:12" x14ac:dyDescent="0.25">
      <c r="A26">
        <v>120079</v>
      </c>
      <c r="B26">
        <v>13.998999599999999</v>
      </c>
      <c r="C26">
        <v>0.59240000999999998</v>
      </c>
      <c r="D26">
        <v>757.46997069999998</v>
      </c>
      <c r="E26">
        <v>1.3398000000000001</v>
      </c>
      <c r="F26">
        <v>839.89697265999996</v>
      </c>
      <c r="G26">
        <v>1.4623999599999999</v>
      </c>
      <c r="H26">
        <v>1358.9720459</v>
      </c>
      <c r="J26" s="2">
        <f>TREND(Calibration!$A$2:$A$4,Calibration!$B$2:$B$4,C26)</f>
        <v>410.35205440158995</v>
      </c>
      <c r="K26" s="2">
        <f>TREND(Calibration!$A$2:$A$4,Calibration!$C$2:$C$4,E26)</f>
        <v>521.72334129130877</v>
      </c>
      <c r="L26" s="2">
        <f>TREND(Calibration!$A$2:$A$4,Calibration!$D$2:$D$4,G26)</f>
        <v>561.96033769605049</v>
      </c>
    </row>
    <row r="27" spans="1:12" x14ac:dyDescent="0.25">
      <c r="A27">
        <v>125078</v>
      </c>
      <c r="B27">
        <v>13.95699978</v>
      </c>
      <c r="C27">
        <v>0.59780001999999999</v>
      </c>
      <c r="D27">
        <v>1191.6970214800001</v>
      </c>
      <c r="E27">
        <v>1.36409998</v>
      </c>
      <c r="F27">
        <v>719.09002685999997</v>
      </c>
      <c r="G27">
        <v>1.46080005</v>
      </c>
      <c r="H27">
        <v>9.9000003020963209E+37</v>
      </c>
      <c r="J27" s="2">
        <f>TREND(Calibration!$A$2:$A$4,Calibration!$B$2:$B$4,C27)</f>
        <v>413.71352887098902</v>
      </c>
      <c r="K27" s="2">
        <f>TREND(Calibration!$A$2:$A$4,Calibration!$C$2:$C$4,E27)</f>
        <v>531.49189741158079</v>
      </c>
      <c r="L27" s="2">
        <f>TREND(Calibration!$A$2:$A$4,Calibration!$D$2:$D$4,G27)</f>
        <v>561.30277486036289</v>
      </c>
    </row>
    <row r="28" spans="1:12" x14ac:dyDescent="0.25">
      <c r="A28">
        <v>130078</v>
      </c>
      <c r="B28">
        <v>14.074000359999999</v>
      </c>
      <c r="C28">
        <v>0.59460002000000001</v>
      </c>
      <c r="D28">
        <v>1021.79797363</v>
      </c>
      <c r="E28">
        <v>1.41540003</v>
      </c>
      <c r="F28">
        <v>9.9000003020963209E+37</v>
      </c>
      <c r="G28">
        <v>1.4586000400000001</v>
      </c>
      <c r="H28">
        <v>1357.6209716799999</v>
      </c>
      <c r="J28" s="2">
        <f>TREND(Calibration!$A$2:$A$4,Calibration!$B$2:$B$4,C28)</f>
        <v>411.72154768908808</v>
      </c>
      <c r="K28" s="2">
        <f>TREND(Calibration!$A$2:$A$4,Calibration!$C$2:$C$4,E28)</f>
        <v>552.11444184979689</v>
      </c>
      <c r="L28" s="2">
        <f>TREND(Calibration!$A$2:$A$4,Calibration!$D$2:$D$4,G28)</f>
        <v>560.39857099005712</v>
      </c>
    </row>
    <row r="29" spans="1:12" x14ac:dyDescent="0.25">
      <c r="A29">
        <v>135078</v>
      </c>
      <c r="B29">
        <v>14.225000380000001</v>
      </c>
      <c r="C29">
        <v>0.58649998999999997</v>
      </c>
      <c r="D29">
        <v>9.9000003020963209E+37</v>
      </c>
      <c r="E29">
        <v>1.35169995</v>
      </c>
      <c r="F29">
        <v>677.73400878999996</v>
      </c>
      <c r="G29">
        <v>1.4602999699999999</v>
      </c>
      <c r="H29">
        <v>9.9000003020963209E+37</v>
      </c>
      <c r="J29" s="2">
        <f>TREND(Calibration!$A$2:$A$4,Calibration!$B$2:$B$4,C29)</f>
        <v>406.67932664757768</v>
      </c>
      <c r="K29" s="2">
        <f>TREND(Calibration!$A$2:$A$4,Calibration!$C$2:$C$4,E29)</f>
        <v>526.50710364022552</v>
      </c>
      <c r="L29" s="2">
        <f>TREND(Calibration!$A$2:$A$4,Calibration!$D$2:$D$4,G29)</f>
        <v>561.09724203484734</v>
      </c>
    </row>
    <row r="30" spans="1:12" x14ac:dyDescent="0.25">
      <c r="A30">
        <v>140078</v>
      </c>
      <c r="B30">
        <v>14.3579998</v>
      </c>
      <c r="C30">
        <v>0.58859998000000002</v>
      </c>
      <c r="D30">
        <v>1131.48400879</v>
      </c>
      <c r="E30">
        <v>1.34249997</v>
      </c>
      <c r="F30">
        <v>410.42300415</v>
      </c>
      <c r="G30">
        <v>1.4613000199999999</v>
      </c>
      <c r="H30">
        <v>9.9000003020963209E+37</v>
      </c>
      <c r="J30" s="2">
        <f>TREND(Calibration!$A$2:$A$4,Calibration!$B$2:$B$4,C30)</f>
        <v>407.986558073259</v>
      </c>
      <c r="K30" s="2">
        <f>TREND(Calibration!$A$2:$A$4,Calibration!$C$2:$C$4,E30)</f>
        <v>522.80872524915776</v>
      </c>
      <c r="L30" s="2">
        <f>TREND(Calibration!$A$2:$A$4,Calibration!$D$2:$D$4,G30)</f>
        <v>561.50826247589043</v>
      </c>
    </row>
    <row r="31" spans="1:12" x14ac:dyDescent="0.25">
      <c r="A31">
        <v>145078</v>
      </c>
      <c r="B31">
        <v>14.46199989</v>
      </c>
      <c r="C31">
        <v>0.60000001999999997</v>
      </c>
      <c r="D31">
        <v>1001.33502197</v>
      </c>
      <c r="E31">
        <v>1.3662999899999999</v>
      </c>
      <c r="F31">
        <v>531.18298340000001</v>
      </c>
      <c r="G31">
        <v>1.4602999699999999</v>
      </c>
      <c r="H31">
        <v>9.9000003020963209E+37</v>
      </c>
      <c r="J31" s="2">
        <f>TREND(Calibration!$A$2:$A$4,Calibration!$B$2:$B$4,C31)</f>
        <v>415.08301593354594</v>
      </c>
      <c r="K31" s="2">
        <f>TREND(Calibration!$A$2:$A$4,Calibration!$C$2:$C$4,E31)</f>
        <v>532.37629818681432</v>
      </c>
      <c r="L31" s="2">
        <f>TREND(Calibration!$A$2:$A$4,Calibration!$D$2:$D$4,G31)</f>
        <v>561.09724203484734</v>
      </c>
    </row>
    <row r="32" spans="1:12" x14ac:dyDescent="0.25">
      <c r="A32">
        <v>150078</v>
      </c>
      <c r="B32">
        <v>14.458000180000001</v>
      </c>
      <c r="C32">
        <v>0.60650002999999997</v>
      </c>
      <c r="D32">
        <v>788.68902588000003</v>
      </c>
      <c r="E32">
        <v>1.4019000500000001</v>
      </c>
      <c r="F32">
        <v>1030.29003906</v>
      </c>
      <c r="G32">
        <v>1.4558999500000001</v>
      </c>
      <c r="H32">
        <v>9.9000003020963209E+37</v>
      </c>
      <c r="J32" s="2">
        <f>TREND(Calibration!$A$2:$A$4,Calibration!$B$2:$B$4,C32)</f>
        <v>419.12923393422346</v>
      </c>
      <c r="K32" s="2">
        <f>TREND(Calibration!$A$2:$A$4,Calibration!$C$2:$C$4,E32)</f>
        <v>546.68746980074377</v>
      </c>
      <c r="L32" s="2">
        <f>TREND(Calibration!$A$2:$A$4,Calibration!$D$2:$D$4,G32)</f>
        <v>559.28883429423581</v>
      </c>
    </row>
    <row r="33" spans="1:12" x14ac:dyDescent="0.25">
      <c r="A33">
        <v>155079</v>
      </c>
      <c r="B33">
        <v>14.32699966</v>
      </c>
      <c r="C33">
        <v>0.59670000999999995</v>
      </c>
      <c r="D33">
        <v>1337.0350341799999</v>
      </c>
      <c r="E33">
        <v>1.32360005</v>
      </c>
      <c r="F33">
        <v>1044.7390136700001</v>
      </c>
      <c r="G33">
        <v>1.4553999900000001</v>
      </c>
      <c r="H33">
        <v>9.9000003020963209E+37</v>
      </c>
      <c r="J33" s="2">
        <f>TREND(Calibration!$A$2:$A$4,Calibration!$B$2:$B$4,C33)</f>
        <v>413.02877911476935</v>
      </c>
      <c r="K33" s="2">
        <f>TREND(Calibration!$A$2:$A$4,Calibration!$C$2:$C$4,E33)</f>
        <v>515.21098528440666</v>
      </c>
      <c r="L33" s="2">
        <f>TREND(Calibration!$A$2:$A$4,Calibration!$D$2:$D$4,G33)</f>
        <v>559.08335078870721</v>
      </c>
    </row>
    <row r="34" spans="1:12" x14ac:dyDescent="0.25">
      <c r="A34">
        <v>160079</v>
      </c>
      <c r="B34">
        <v>14.184000019999999</v>
      </c>
      <c r="C34">
        <v>0.58920002000000005</v>
      </c>
      <c r="D34">
        <v>892.07897949000005</v>
      </c>
      <c r="E34">
        <v>1.3138999899999999</v>
      </c>
      <c r="F34">
        <v>935.42297363</v>
      </c>
      <c r="G34">
        <v>1.4592000199999999</v>
      </c>
      <c r="H34">
        <v>9.9000003020963209E+37</v>
      </c>
      <c r="J34" s="2">
        <f>TREND(Calibration!$A$2:$A$4,Calibration!$B$2:$B$4,C34)</f>
        <v>408.36007944463023</v>
      </c>
      <c r="K34" s="2">
        <f>TREND(Calibration!$A$2:$A$4,Calibration!$C$2:$C$4,E34)</f>
        <v>511.31157547090027</v>
      </c>
      <c r="L34" s="2">
        <f>TREND(Calibration!$A$2:$A$4,Calibration!$D$2:$D$4,G34)</f>
        <v>560.64516270468846</v>
      </c>
    </row>
    <row r="35" spans="1:12" x14ac:dyDescent="0.25">
      <c r="A35">
        <v>165079</v>
      </c>
      <c r="B35">
        <v>14.067999840000001</v>
      </c>
      <c r="C35">
        <v>0.59299999000000003</v>
      </c>
      <c r="D35">
        <v>9.9000003020963209E+37</v>
      </c>
      <c r="E35">
        <v>1.3662999899999999</v>
      </c>
      <c r="F35">
        <v>764.52899170000001</v>
      </c>
      <c r="G35">
        <v>1.4586000400000001</v>
      </c>
      <c r="H35">
        <v>9.9000003020963209E+37</v>
      </c>
      <c r="J35" s="2">
        <f>TREND(Calibration!$A$2:$A$4,Calibration!$B$2:$B$4,C35)</f>
        <v>410.72553842331405</v>
      </c>
      <c r="K35" s="2">
        <f>TREND(Calibration!$A$2:$A$4,Calibration!$C$2:$C$4,E35)</f>
        <v>532.37629818681432</v>
      </c>
      <c r="L35" s="2">
        <f>TREND(Calibration!$A$2:$A$4,Calibration!$D$2:$D$4,G35)</f>
        <v>560.39857099005712</v>
      </c>
    </row>
    <row r="36" spans="1:12" x14ac:dyDescent="0.25">
      <c r="A36">
        <v>170079</v>
      </c>
      <c r="B36">
        <v>14.00599957</v>
      </c>
      <c r="C36">
        <v>0.59729999</v>
      </c>
      <c r="D36">
        <v>780.20397949000005</v>
      </c>
      <c r="E36">
        <v>1.37390006</v>
      </c>
      <c r="F36">
        <v>659.66400146000001</v>
      </c>
      <c r="G36">
        <v>1.45809996</v>
      </c>
      <c r="H36">
        <v>9.9000003020963209E+37</v>
      </c>
      <c r="J36" s="2">
        <f>TREND(Calibration!$A$2:$A$4,Calibration!$B$2:$B$4,C36)</f>
        <v>413.40226313649345</v>
      </c>
      <c r="K36" s="2">
        <f>TREND(Calibration!$A$2:$A$4,Calibration!$C$2:$C$4,E36)</f>
        <v>535.43151511756889</v>
      </c>
      <c r="L36" s="2">
        <f>TREND(Calibration!$A$2:$A$4,Calibration!$D$2:$D$4,G36)</f>
        <v>560.19303816454158</v>
      </c>
    </row>
    <row r="37" spans="1:12" x14ac:dyDescent="0.25">
      <c r="A37">
        <v>175080</v>
      </c>
      <c r="B37">
        <v>14.01599979</v>
      </c>
      <c r="C37">
        <v>0.59939998000000005</v>
      </c>
      <c r="D37">
        <v>572.43499756000006</v>
      </c>
      <c r="E37">
        <v>1.3350000399999999</v>
      </c>
      <c r="F37">
        <v>869.11602783000001</v>
      </c>
      <c r="G37">
        <v>1.46080005</v>
      </c>
      <c r="H37">
        <v>9.9000003020963209E+37</v>
      </c>
      <c r="J37" s="2">
        <f>TREND(Calibration!$A$2:$A$4,Calibration!$B$2:$B$4,C37)</f>
        <v>414.70949456217483</v>
      </c>
      <c r="K37" s="2">
        <f>TREND(Calibration!$A$2:$A$4,Calibration!$C$2:$C$4,E37)</f>
        <v>519.79376445070795</v>
      </c>
      <c r="L37" s="2">
        <f>TREND(Calibration!$A$2:$A$4,Calibration!$D$2:$D$4,G37)</f>
        <v>561.30277486036289</v>
      </c>
    </row>
    <row r="38" spans="1:12" x14ac:dyDescent="0.25">
      <c r="A38">
        <v>180083</v>
      </c>
      <c r="B38">
        <v>14.11299992</v>
      </c>
      <c r="C38">
        <v>0.59780001999999999</v>
      </c>
      <c r="D38">
        <v>1020.27697754</v>
      </c>
      <c r="E38">
        <v>1.3890000600000001</v>
      </c>
      <c r="F38">
        <v>650.69598388999998</v>
      </c>
      <c r="G38">
        <v>1.45809996</v>
      </c>
      <c r="H38">
        <v>9.9000003020963209E+37</v>
      </c>
      <c r="J38" s="2">
        <f>TREND(Calibration!$A$2:$A$4,Calibration!$B$2:$B$4,C38)</f>
        <v>413.71352887098902</v>
      </c>
      <c r="K38" s="2">
        <f>TREND(Calibration!$A$2:$A$4,Calibration!$C$2:$C$4,E38)</f>
        <v>541.50169284677315</v>
      </c>
      <c r="L38" s="2">
        <f>TREND(Calibration!$A$2:$A$4,Calibration!$D$2:$D$4,G38)</f>
        <v>560.19303816454158</v>
      </c>
    </row>
    <row r="39" spans="1:12" x14ac:dyDescent="0.25">
      <c r="A39">
        <v>185083</v>
      </c>
      <c r="B39">
        <v>14.25300026</v>
      </c>
      <c r="C39">
        <v>0.59299999000000003</v>
      </c>
      <c r="D39">
        <v>9.9000003020963209E+37</v>
      </c>
      <c r="E39">
        <v>1.38250005</v>
      </c>
      <c r="F39">
        <v>371.87899779999998</v>
      </c>
      <c r="G39">
        <v>1.4596999900000001</v>
      </c>
      <c r="H39">
        <v>9.9000003020963209E+37</v>
      </c>
      <c r="J39" s="2">
        <f>TREND(Calibration!$A$2:$A$4,Calibration!$B$2:$B$4,C39)</f>
        <v>410.72553842331405</v>
      </c>
      <c r="K39" s="2">
        <f>TREND(Calibration!$A$2:$A$4,Calibration!$C$2:$C$4,E39)</f>
        <v>538.88869841355427</v>
      </c>
      <c r="L39" s="2">
        <f>TREND(Calibration!$A$2:$A$4,Calibration!$D$2:$D$4,G39)</f>
        <v>560.850650320216</v>
      </c>
    </row>
    <row r="40" spans="1:12" x14ac:dyDescent="0.25">
      <c r="A40">
        <v>190080</v>
      </c>
      <c r="B40">
        <v>14.37199974</v>
      </c>
      <c r="C40">
        <v>0.59079999000000005</v>
      </c>
      <c r="D40">
        <v>1096.9219970700001</v>
      </c>
      <c r="E40">
        <v>1.3711999699999999</v>
      </c>
      <c r="F40">
        <v>308.38598632999998</v>
      </c>
      <c r="G40">
        <v>1.45650005</v>
      </c>
      <c r="H40">
        <v>9.9000003020963209E+37</v>
      </c>
      <c r="J40" s="2">
        <f>TREND(Calibration!$A$2:$A$4,Calibration!$B$2:$B$4,C40)</f>
        <v>409.35605136075714</v>
      </c>
      <c r="K40" s="2">
        <f>TREND(Calibration!$A$2:$A$4,Calibration!$C$2:$C$4,E40)</f>
        <v>534.34608291989684</v>
      </c>
      <c r="L40" s="2">
        <f>TREND(Calibration!$A$2:$A$4,Calibration!$D$2:$D$4,G40)</f>
        <v>559.53547532885409</v>
      </c>
    </row>
    <row r="41" spans="1:12" x14ac:dyDescent="0.25">
      <c r="A41">
        <v>195080</v>
      </c>
      <c r="B41">
        <v>14.44799995</v>
      </c>
      <c r="C41">
        <v>0.58759998999999996</v>
      </c>
      <c r="D41">
        <v>1368.6219482399999</v>
      </c>
      <c r="E41">
        <v>1.3727999900000001</v>
      </c>
      <c r="F41">
        <v>82.456001279999995</v>
      </c>
      <c r="G41">
        <v>1.4558999500000001</v>
      </c>
      <c r="H41">
        <v>9.9000003020963209E+37</v>
      </c>
      <c r="J41" s="2">
        <f>TREND(Calibration!$A$2:$A$4,Calibration!$B$2:$B$4,C41)</f>
        <v>407.36407017885614</v>
      </c>
      <c r="K41" s="2">
        <f>TREND(Calibration!$A$2:$A$4,Calibration!$C$2:$C$4,E41)</f>
        <v>534.98928860004798</v>
      </c>
      <c r="L41" s="2">
        <f>TREND(Calibration!$A$2:$A$4,Calibration!$D$2:$D$4,G41)</f>
        <v>559.28883429423581</v>
      </c>
    </row>
    <row r="42" spans="1:12" x14ac:dyDescent="0.25">
      <c r="A42">
        <v>200080</v>
      </c>
      <c r="B42">
        <v>14.442999840000001</v>
      </c>
      <c r="C42">
        <v>0.60000001999999997</v>
      </c>
      <c r="D42">
        <v>450.57101440000002</v>
      </c>
      <c r="E42">
        <v>1.40629995</v>
      </c>
      <c r="F42">
        <v>329.32101440000002</v>
      </c>
      <c r="G42">
        <v>1.45650005</v>
      </c>
      <c r="H42">
        <v>9.9000003020963209E+37</v>
      </c>
      <c r="J42" s="2">
        <f>TREND(Calibration!$A$2:$A$4,Calibration!$B$2:$B$4,C42)</f>
        <v>415.08301593354594</v>
      </c>
      <c r="K42" s="2">
        <f>TREND(Calibration!$A$2:$A$4,Calibration!$C$2:$C$4,E42)</f>
        <v>548.45622311138777</v>
      </c>
      <c r="L42" s="2">
        <f>TREND(Calibration!$A$2:$A$4,Calibration!$D$2:$D$4,G42)</f>
        <v>559.53547532885409</v>
      </c>
    </row>
    <row r="43" spans="1:12" x14ac:dyDescent="0.25">
      <c r="A43">
        <v>205080</v>
      </c>
      <c r="B43">
        <v>14.375</v>
      </c>
      <c r="C43">
        <v>0.60159998999999997</v>
      </c>
      <c r="D43">
        <v>862.64202881000006</v>
      </c>
      <c r="E43">
        <v>1.3809000300000001</v>
      </c>
      <c r="F43">
        <v>842.04302978999999</v>
      </c>
      <c r="G43">
        <v>1.45700002</v>
      </c>
      <c r="H43">
        <v>9.9000003020963209E+37</v>
      </c>
      <c r="J43" s="2">
        <f>TREND(Calibration!$A$2:$A$4,Calibration!$B$2:$B$4,C43)</f>
        <v>416.07898784967284</v>
      </c>
      <c r="K43" s="2">
        <f>TREND(Calibration!$A$2:$A$4,Calibration!$C$2:$C$4,E43)</f>
        <v>538.24549273340313</v>
      </c>
      <c r="L43" s="2">
        <f>TREND(Calibration!$A$2:$A$4,Calibration!$D$2:$D$4,G43)</f>
        <v>559.74096294438152</v>
      </c>
    </row>
    <row r="44" spans="1:12" x14ac:dyDescent="0.25">
      <c r="A44">
        <v>210080</v>
      </c>
      <c r="B44">
        <v>14.251000400000001</v>
      </c>
      <c r="C44">
        <v>0.59729999</v>
      </c>
      <c r="D44">
        <v>989.67401123000002</v>
      </c>
      <c r="E44">
        <v>1.3727999900000001</v>
      </c>
      <c r="F44">
        <v>9.9000003020963209E+37</v>
      </c>
      <c r="G44">
        <v>1.4576</v>
      </c>
      <c r="H44">
        <v>1274.61206055</v>
      </c>
      <c r="J44" s="2">
        <f>TREND(Calibration!$A$2:$A$4,Calibration!$B$2:$B$4,C44)</f>
        <v>413.40226313649345</v>
      </c>
      <c r="K44" s="2">
        <f>TREND(Calibration!$A$2:$A$4,Calibration!$C$2:$C$4,E44)</f>
        <v>534.98928860004798</v>
      </c>
      <c r="L44" s="2">
        <f>TREND(Calibration!$A$2:$A$4,Calibration!$D$2:$D$4,G44)</f>
        <v>559.98755465901286</v>
      </c>
    </row>
    <row r="45" spans="1:12" x14ac:dyDescent="0.25">
      <c r="A45">
        <v>215080</v>
      </c>
      <c r="B45">
        <v>14.119999890000001</v>
      </c>
      <c r="C45">
        <v>0.59030002000000004</v>
      </c>
      <c r="D45">
        <v>1123.6710205100001</v>
      </c>
      <c r="E45">
        <v>1.3711999699999999</v>
      </c>
      <c r="F45">
        <v>1369.86096191</v>
      </c>
      <c r="G45">
        <v>1.4602999699999999</v>
      </c>
      <c r="H45">
        <v>9.9000003020963209E+37</v>
      </c>
      <c r="J45" s="2">
        <f>TREND(Calibration!$A$2:$A$4,Calibration!$B$2:$B$4,C45)</f>
        <v>409.04482297590869</v>
      </c>
      <c r="K45" s="2">
        <f>TREND(Calibration!$A$2:$A$4,Calibration!$C$2:$C$4,E45)</f>
        <v>534.34608291989684</v>
      </c>
      <c r="L45" s="2">
        <f>TREND(Calibration!$A$2:$A$4,Calibration!$D$2:$D$4,G45)</f>
        <v>561.09724203484734</v>
      </c>
    </row>
    <row r="46" spans="1:12" x14ac:dyDescent="0.25">
      <c r="A46">
        <v>220080</v>
      </c>
      <c r="B46">
        <v>13.975999829999999</v>
      </c>
      <c r="C46">
        <v>0.59399997999999998</v>
      </c>
      <c r="D46">
        <v>9.9000003020963209E+37</v>
      </c>
      <c r="E46">
        <v>1.3446999799999999</v>
      </c>
      <c r="F46">
        <v>585.70098876999998</v>
      </c>
      <c r="G46">
        <v>1.46080005</v>
      </c>
      <c r="H46">
        <v>9.9000003020963209E+37</v>
      </c>
      <c r="J46" s="2">
        <f>TREND(Calibration!$A$2:$A$4,Calibration!$B$2:$B$4,C46)</f>
        <v>411.34802631771686</v>
      </c>
      <c r="K46" s="2">
        <f>TREND(Calibration!$A$2:$A$4,Calibration!$C$2:$C$4,E46)</f>
        <v>523.69312602439118</v>
      </c>
      <c r="L46" s="2">
        <f>TREND(Calibration!$A$2:$A$4,Calibration!$D$2:$D$4,G46)</f>
        <v>561.30277486036289</v>
      </c>
    </row>
    <row r="47" spans="1:12" x14ac:dyDescent="0.25">
      <c r="A47">
        <v>225080</v>
      </c>
      <c r="B47">
        <v>13.946999549999999</v>
      </c>
      <c r="C47">
        <v>0.58319997999999995</v>
      </c>
      <c r="D47">
        <v>948.33099364999998</v>
      </c>
      <c r="E47">
        <v>1.4234999399999999</v>
      </c>
      <c r="F47">
        <v>737.09698486000002</v>
      </c>
      <c r="G47">
        <v>1.4613000199999999</v>
      </c>
      <c r="H47">
        <v>9.9000003020963209E+37</v>
      </c>
      <c r="J47" s="2">
        <f>TREND(Calibration!$A$2:$A$4,Calibration!$B$2:$B$4,C47)</f>
        <v>404.62508982880109</v>
      </c>
      <c r="K47" s="2">
        <f>TREND(Calibration!$A$2:$A$4,Calibration!$C$2:$C$4,E47)</f>
        <v>555.37059372334375</v>
      </c>
      <c r="L47" s="2">
        <f>TREND(Calibration!$A$2:$A$4,Calibration!$D$2:$D$4,G47)</f>
        <v>561.50826247589043</v>
      </c>
    </row>
    <row r="48" spans="1:12" x14ac:dyDescent="0.25">
      <c r="A48">
        <v>230083</v>
      </c>
      <c r="B48">
        <v>14.100999829999999</v>
      </c>
      <c r="C48">
        <v>0.59570003000000005</v>
      </c>
      <c r="D48">
        <v>393.05899047999998</v>
      </c>
      <c r="E48">
        <v>1.44949996</v>
      </c>
      <c r="F48">
        <v>9.9000003020963209E+37</v>
      </c>
      <c r="G48">
        <v>1.46570003</v>
      </c>
      <c r="H48">
        <v>1239.8979492200001</v>
      </c>
      <c r="J48" s="2">
        <f>TREND(Calibration!$A$2:$A$4,Calibration!$B$2:$B$4,C48)</f>
        <v>412.40629744530776</v>
      </c>
      <c r="K48" s="2">
        <f>TREND(Calibration!$A$2:$A$4,Calibration!$C$2:$C$4,E48)</f>
        <v>565.82256341624873</v>
      </c>
      <c r="L48" s="2">
        <f>TREND(Calibration!$A$2:$A$4,Calibration!$D$2:$D$4,G48)</f>
        <v>563.31666610650313</v>
      </c>
    </row>
    <row r="49" spans="1:12" x14ac:dyDescent="0.25">
      <c r="A49">
        <v>235080</v>
      </c>
      <c r="B49">
        <v>14.23200035</v>
      </c>
      <c r="C49">
        <v>0.6038</v>
      </c>
      <c r="D49">
        <v>918.35498046999999</v>
      </c>
      <c r="E49">
        <v>1.43429995</v>
      </c>
      <c r="F49">
        <v>832.25598145000004</v>
      </c>
      <c r="G49">
        <v>1.4667999700000001</v>
      </c>
      <c r="H49">
        <v>9.9000003020963209E+37</v>
      </c>
      <c r="J49" s="2">
        <f>TREND(Calibration!$A$2:$A$4,Calibration!$B$2:$B$4,C49)</f>
        <v>417.44848113717097</v>
      </c>
      <c r="K49" s="2">
        <f>TREND(Calibration!$A$2:$A$4,Calibration!$C$2:$C$4,E49)</f>
        <v>559.71218181454799</v>
      </c>
      <c r="L49" s="2">
        <f>TREND(Calibration!$A$2:$A$4,Calibration!$D$2:$D$4,G49)</f>
        <v>563.76874132666319</v>
      </c>
    </row>
    <row r="50" spans="1:12" x14ac:dyDescent="0.25">
      <c r="A50">
        <v>240080</v>
      </c>
      <c r="B50">
        <v>14.37699986</v>
      </c>
      <c r="C50">
        <v>0.59189999000000004</v>
      </c>
      <c r="D50">
        <v>9.9000003020963209E+37</v>
      </c>
      <c r="E50">
        <v>1.3883999600000001</v>
      </c>
      <c r="F50">
        <v>759.22399901999995</v>
      </c>
      <c r="G50">
        <v>1.46570003</v>
      </c>
      <c r="H50">
        <v>9.9000003020963209E+37</v>
      </c>
      <c r="J50" s="2">
        <f>TREND(Calibration!$A$2:$A$4,Calibration!$B$2:$B$4,C50)</f>
        <v>410.04079489203559</v>
      </c>
      <c r="K50" s="2">
        <f>TREND(Calibration!$A$2:$A$4,Calibration!$C$2:$C$4,E50)</f>
        <v>541.26045353185293</v>
      </c>
      <c r="L50" s="2">
        <f>TREND(Calibration!$A$2:$A$4,Calibration!$D$2:$D$4,G50)</f>
        <v>563.31666610650313</v>
      </c>
    </row>
    <row r="51" spans="1:12" x14ac:dyDescent="0.25">
      <c r="A51">
        <v>245080</v>
      </c>
      <c r="B51">
        <v>14.48200035</v>
      </c>
      <c r="C51">
        <v>0.59570003000000005</v>
      </c>
      <c r="D51">
        <v>620.44201659999999</v>
      </c>
      <c r="E51">
        <v>1.3835999999999999</v>
      </c>
      <c r="F51">
        <v>691.79602050999995</v>
      </c>
      <c r="G51">
        <v>1.4635000199999999</v>
      </c>
      <c r="H51">
        <v>9.9000003020963209E+37</v>
      </c>
      <c r="J51" s="2">
        <f>TREND(Calibration!$A$2:$A$4,Calibration!$B$2:$B$4,C51)</f>
        <v>412.40629744530776</v>
      </c>
      <c r="K51" s="2">
        <f>TREND(Calibration!$A$2:$A$4,Calibration!$C$2:$C$4,E51)</f>
        <v>539.33087669125212</v>
      </c>
      <c r="L51" s="2">
        <f>TREND(Calibration!$A$2:$A$4,Calibration!$D$2:$D$4,G51)</f>
        <v>562.41246223619737</v>
      </c>
    </row>
    <row r="52" spans="1:12" x14ac:dyDescent="0.25">
      <c r="A52">
        <v>250080</v>
      </c>
      <c r="B52">
        <v>14.472000120000001</v>
      </c>
      <c r="C52">
        <v>0.60320001999999995</v>
      </c>
      <c r="D52">
        <v>887.97302246000004</v>
      </c>
      <c r="E52">
        <v>1.4019000500000001</v>
      </c>
      <c r="F52">
        <v>636.43701171999999</v>
      </c>
      <c r="G52">
        <v>1.4635000199999999</v>
      </c>
      <c r="H52">
        <v>9.9000003020963209E+37</v>
      </c>
      <c r="J52" s="2">
        <f>TREND(Calibration!$A$2:$A$4,Calibration!$B$2:$B$4,C52)</f>
        <v>417.07499711544688</v>
      </c>
      <c r="K52" s="2">
        <f>TREND(Calibration!$A$2:$A$4,Calibration!$C$2:$C$4,E52)</f>
        <v>546.68746980074377</v>
      </c>
      <c r="L52" s="2">
        <f>TREND(Calibration!$A$2:$A$4,Calibration!$D$2:$D$4,G52)</f>
        <v>562.41246223619737</v>
      </c>
    </row>
    <row r="53" spans="1:12" x14ac:dyDescent="0.25">
      <c r="A53">
        <v>255083</v>
      </c>
      <c r="B53">
        <v>14.36100006</v>
      </c>
      <c r="C53">
        <v>0.59670000999999995</v>
      </c>
      <c r="D53">
        <v>895.41400146000001</v>
      </c>
      <c r="E53">
        <v>1.4170999500000001</v>
      </c>
      <c r="F53">
        <v>9.9000003020963209E+37</v>
      </c>
      <c r="G53">
        <v>1.46510005</v>
      </c>
      <c r="H53">
        <v>9.9000003020963209E+37</v>
      </c>
      <c r="J53" s="2">
        <f>TREND(Calibration!$A$2:$A$4,Calibration!$B$2:$B$4,C53)</f>
        <v>413.02877911476935</v>
      </c>
      <c r="K53" s="2">
        <f>TREND(Calibration!$A$2:$A$4,Calibration!$C$2:$C$4,E53)</f>
        <v>552.79780718260679</v>
      </c>
      <c r="L53" s="2">
        <f>TREND(Calibration!$A$2:$A$4,Calibration!$D$2:$D$4,G53)</f>
        <v>563.0700743918718</v>
      </c>
    </row>
    <row r="54" spans="1:12" x14ac:dyDescent="0.25">
      <c r="A54">
        <v>260083</v>
      </c>
      <c r="B54">
        <v>14.21899986</v>
      </c>
      <c r="C54">
        <v>0.59890001999999998</v>
      </c>
      <c r="D54">
        <v>1279.5019531200001</v>
      </c>
      <c r="E54">
        <v>1.4818999799999999</v>
      </c>
      <c r="F54">
        <v>771.11199951000003</v>
      </c>
      <c r="G54">
        <v>1.4688999700000001</v>
      </c>
      <c r="H54">
        <v>9.9000003020963209E+37</v>
      </c>
      <c r="J54" s="2">
        <f>TREND(Calibration!$A$2:$A$4,Calibration!$B$2:$B$4,C54)</f>
        <v>414.39827240226748</v>
      </c>
      <c r="K54" s="2">
        <f>TREND(Calibration!$A$2:$A$4,Calibration!$C$2:$C$4,E54)</f>
        <v>578.847323669876</v>
      </c>
      <c r="L54" s="2">
        <f>TREND(Calibration!$A$2:$A$4,Calibration!$D$2:$D$4,G54)</f>
        <v>564.63184109786516</v>
      </c>
    </row>
    <row r="55" spans="1:12" x14ac:dyDescent="0.25">
      <c r="A55">
        <v>265080</v>
      </c>
      <c r="B55">
        <v>14.105999949999999</v>
      </c>
      <c r="C55">
        <v>0.59619999000000001</v>
      </c>
      <c r="D55">
        <v>1205.5989990200001</v>
      </c>
      <c r="E55">
        <v>1.40409994</v>
      </c>
      <c r="F55">
        <v>666.56298828000001</v>
      </c>
      <c r="G55">
        <v>1.4694999500000001</v>
      </c>
      <c r="H55">
        <v>9.9000003020963209E+37</v>
      </c>
      <c r="J55" s="2">
        <f>TREND(Calibration!$A$2:$A$4,Calibration!$B$2:$B$4,C55)</f>
        <v>412.71751960521499</v>
      </c>
      <c r="K55" s="2">
        <f>TREND(Calibration!$A$2:$A$4,Calibration!$C$2:$C$4,E55)</f>
        <v>547.57182233615436</v>
      </c>
      <c r="L55" s="2">
        <f>TREND(Calibration!$A$2:$A$4,Calibration!$D$2:$D$4,G55)</f>
        <v>564.8784328124965</v>
      </c>
    </row>
    <row r="56" spans="1:12" x14ac:dyDescent="0.25">
      <c r="A56">
        <v>270080</v>
      </c>
      <c r="B56">
        <v>13.96199989</v>
      </c>
      <c r="C56">
        <v>0.59460002000000001</v>
      </c>
      <c r="D56">
        <v>9.9000003020963209E+37</v>
      </c>
      <c r="E56">
        <v>1.3830000200000001</v>
      </c>
      <c r="F56">
        <v>195.69500732</v>
      </c>
      <c r="G56">
        <v>1.47049999</v>
      </c>
      <c r="H56">
        <v>9.9000003020963209E+37</v>
      </c>
      <c r="J56" s="2">
        <f>TREND(Calibration!$A$2:$A$4,Calibration!$B$2:$B$4,C56)</f>
        <v>411.72154768908808</v>
      </c>
      <c r="K56" s="2">
        <f>TREND(Calibration!$A$2:$A$4,Calibration!$C$2:$C$4,E56)</f>
        <v>539.08968561615495</v>
      </c>
      <c r="L56" s="2">
        <f>TREND(Calibration!$A$2:$A$4,Calibration!$D$2:$D$4,G56)</f>
        <v>565.28944914354065</v>
      </c>
    </row>
    <row r="57" spans="1:12" x14ac:dyDescent="0.25">
      <c r="A57">
        <v>275080</v>
      </c>
      <c r="B57">
        <v>13.916000370000001</v>
      </c>
      <c r="C57">
        <v>0.59939998000000005</v>
      </c>
      <c r="D57">
        <v>1011.55603027</v>
      </c>
      <c r="E57">
        <v>1.36360002</v>
      </c>
      <c r="F57">
        <v>415.51599120999998</v>
      </c>
      <c r="G57">
        <v>1.4716000600000001</v>
      </c>
      <c r="H57">
        <v>9.9000003020963209E+37</v>
      </c>
      <c r="J57" s="2">
        <f>TREND(Calibration!$A$2:$A$4,Calibration!$B$2:$B$4,C57)</f>
        <v>414.70949456217483</v>
      </c>
      <c r="K57" s="2">
        <f>TREND(Calibration!$A$2:$A$4,Calibration!$C$2:$C$4,E57)</f>
        <v>531.29091422896533</v>
      </c>
      <c r="L57" s="2">
        <f>TREND(Calibration!$A$2:$A$4,Calibration!$D$2:$D$4,G57)</f>
        <v>565.74157779368659</v>
      </c>
    </row>
    <row r="58" spans="1:12" x14ac:dyDescent="0.25">
      <c r="A58">
        <v>280080</v>
      </c>
      <c r="B58">
        <v>14.05200005</v>
      </c>
      <c r="C58">
        <v>0.60970002000000001</v>
      </c>
      <c r="D58">
        <v>720.03997803000004</v>
      </c>
      <c r="E58">
        <v>1.3550000200000001</v>
      </c>
      <c r="F58">
        <v>985.53100586000005</v>
      </c>
      <c r="G58">
        <v>1.46619999</v>
      </c>
      <c r="H58">
        <v>9.9000003020963209E+37</v>
      </c>
      <c r="J58" s="2">
        <f>TREND(Calibration!$A$2:$A$4,Calibration!$B$2:$B$4,C58)</f>
        <v>421.1212088911833</v>
      </c>
      <c r="K58" s="2">
        <f>TREND(Calibration!$A$2:$A$4,Calibration!$C$2:$C$4,E58)</f>
        <v>527.83372691299473</v>
      </c>
      <c r="L58" s="2">
        <f>TREND(Calibration!$A$2:$A$4,Calibration!$D$2:$D$4,G58)</f>
        <v>563.52214961203185</v>
      </c>
    </row>
    <row r="59" spans="1:12" x14ac:dyDescent="0.25">
      <c r="A59">
        <v>285080</v>
      </c>
      <c r="B59">
        <v>14.24100018</v>
      </c>
      <c r="C59">
        <v>0.60159998999999997</v>
      </c>
      <c r="D59">
        <v>871.24597168000003</v>
      </c>
      <c r="E59">
        <v>1.3624999499999999</v>
      </c>
      <c r="F59">
        <v>9.9000003020963209E+37</v>
      </c>
      <c r="G59">
        <v>1.4596999900000001</v>
      </c>
      <c r="H59">
        <v>9.9000003020963209E+37</v>
      </c>
      <c r="J59" s="2">
        <f>TREND(Calibration!$A$2:$A$4,Calibration!$B$2:$B$4,C59)</f>
        <v>416.07898784967284</v>
      </c>
      <c r="K59" s="2">
        <f>TREND(Calibration!$A$2:$A$4,Calibration!$C$2:$C$4,E59)</f>
        <v>530.84868771144443</v>
      </c>
      <c r="L59" s="2">
        <f>TREND(Calibration!$A$2:$A$4,Calibration!$D$2:$D$4,G59)</f>
        <v>560.850650320216</v>
      </c>
    </row>
    <row r="60" spans="1:12" x14ac:dyDescent="0.25">
      <c r="A60">
        <v>290080</v>
      </c>
      <c r="B60">
        <v>14.364000320000001</v>
      </c>
      <c r="C60">
        <v>0.59189999000000004</v>
      </c>
      <c r="D60">
        <v>1281.04504395</v>
      </c>
      <c r="E60">
        <v>1.3614000100000001</v>
      </c>
      <c r="F60">
        <v>931.11798095999995</v>
      </c>
      <c r="G60">
        <v>1.46080005</v>
      </c>
      <c r="H60">
        <v>9.9000003020963209E+37</v>
      </c>
      <c r="J60" s="2">
        <f>TREND(Calibration!$A$2:$A$4,Calibration!$B$2:$B$4,C60)</f>
        <v>410.04079489203559</v>
      </c>
      <c r="K60" s="2">
        <f>TREND(Calibration!$A$2:$A$4,Calibration!$C$2:$C$4,E60)</f>
        <v>530.40651345373192</v>
      </c>
      <c r="L60" s="2">
        <f>TREND(Calibration!$A$2:$A$4,Calibration!$D$2:$D$4,G60)</f>
        <v>561.30277486036289</v>
      </c>
    </row>
    <row r="61" spans="1:12" x14ac:dyDescent="0.25">
      <c r="A61">
        <v>295080</v>
      </c>
      <c r="B61">
        <v>14.458000180000001</v>
      </c>
      <c r="C61">
        <v>0.6038</v>
      </c>
      <c r="D61">
        <v>977.10400390999996</v>
      </c>
      <c r="E61">
        <v>1.3667999500000001</v>
      </c>
      <c r="F61">
        <v>707.17999268000005</v>
      </c>
      <c r="G61">
        <v>1.4613000199999999</v>
      </c>
      <c r="H61">
        <v>9.9000003020963209E+37</v>
      </c>
      <c r="J61" s="2">
        <f>TREND(Calibration!$A$2:$A$4,Calibration!$B$2:$B$4,C61)</f>
        <v>417.44848113717097</v>
      </c>
      <c r="K61" s="2">
        <f>TREND(Calibration!$A$2:$A$4,Calibration!$C$2:$C$4,E61)</f>
        <v>532.57728136942978</v>
      </c>
      <c r="L61" s="2">
        <f>TREND(Calibration!$A$2:$A$4,Calibration!$D$2:$D$4,G61)</f>
        <v>561.50826247589043</v>
      </c>
    </row>
    <row r="62" spans="1:12" x14ac:dyDescent="0.25">
      <c r="A62">
        <v>300083</v>
      </c>
      <c r="B62">
        <v>14.41899967</v>
      </c>
      <c r="C62">
        <v>0.60000001999999997</v>
      </c>
      <c r="D62">
        <v>811.99798583999996</v>
      </c>
      <c r="E62">
        <v>1.3662999899999999</v>
      </c>
      <c r="F62">
        <v>1002.02502441</v>
      </c>
      <c r="G62">
        <v>1.46510005</v>
      </c>
      <c r="H62">
        <v>9.9000003020963209E+37</v>
      </c>
      <c r="J62" s="2">
        <f>TREND(Calibration!$A$2:$A$4,Calibration!$B$2:$B$4,C62)</f>
        <v>415.08301593354594</v>
      </c>
      <c r="K62" s="2">
        <f>TREND(Calibration!$A$2:$A$4,Calibration!$C$2:$C$4,E62)</f>
        <v>532.37629818681432</v>
      </c>
      <c r="L62" s="2">
        <f>TREND(Calibration!$A$2:$A$4,Calibration!$D$2:$D$4,G62)</f>
        <v>563.0700743918718</v>
      </c>
    </row>
    <row r="63" spans="1:12" x14ac:dyDescent="0.25">
      <c r="A63">
        <v>305083</v>
      </c>
      <c r="B63">
        <v>14.321999549999999</v>
      </c>
      <c r="C63">
        <v>0.59619999000000001</v>
      </c>
      <c r="D63">
        <v>676.40997314000003</v>
      </c>
      <c r="E63">
        <v>1.3684999900000001</v>
      </c>
      <c r="F63">
        <v>9.9000003020963209E+37</v>
      </c>
      <c r="G63">
        <v>1.47000003</v>
      </c>
      <c r="H63">
        <v>1092.36096191</v>
      </c>
      <c r="J63" s="2">
        <f>TREND(Calibration!$A$2:$A$4,Calibration!$B$2:$B$4,C63)</f>
        <v>412.71751960521499</v>
      </c>
      <c r="K63" s="2">
        <f>TREND(Calibration!$A$2:$A$4,Calibration!$C$2:$C$4,E63)</f>
        <v>533.26069494206274</v>
      </c>
      <c r="L63" s="2">
        <f>TREND(Calibration!$A$2:$A$4,Calibration!$D$2:$D$4,G63)</f>
        <v>565.08396563801205</v>
      </c>
    </row>
    <row r="64" spans="1:12" x14ac:dyDescent="0.25">
      <c r="A64">
        <v>310083</v>
      </c>
      <c r="B64">
        <v>14.204999920000001</v>
      </c>
      <c r="C64">
        <v>0.59570003000000005</v>
      </c>
      <c r="D64">
        <v>855.22302246000004</v>
      </c>
      <c r="E64">
        <v>1.36090004</v>
      </c>
      <c r="F64">
        <v>9.9000003020963209E+37</v>
      </c>
      <c r="G64">
        <v>1.4635000199999999</v>
      </c>
      <c r="H64">
        <v>1362.40197754</v>
      </c>
      <c r="J64" s="2">
        <f>TREND(Calibration!$A$2:$A$4,Calibration!$B$2:$B$4,C64)</f>
        <v>412.40629744530776</v>
      </c>
      <c r="K64" s="2">
        <f>TREND(Calibration!$A$2:$A$4,Calibration!$C$2:$C$4,E64)</f>
        <v>530.20552625113112</v>
      </c>
      <c r="L64" s="2">
        <f>TREND(Calibration!$A$2:$A$4,Calibration!$D$2:$D$4,G64)</f>
        <v>562.41246223619737</v>
      </c>
    </row>
    <row r="65" spans="1:12" x14ac:dyDescent="0.25">
      <c r="A65">
        <v>315083</v>
      </c>
      <c r="B65">
        <v>14.04300022</v>
      </c>
      <c r="C65">
        <v>0.58649998999999997</v>
      </c>
      <c r="D65">
        <v>9.9000003020963209E+37</v>
      </c>
      <c r="E65">
        <v>1.4645999700000001</v>
      </c>
      <c r="F65">
        <v>734.61297606999995</v>
      </c>
      <c r="G65">
        <v>1.4623999599999999</v>
      </c>
      <c r="H65">
        <v>9.9000003020963209E+37</v>
      </c>
      <c r="J65" s="2">
        <f>TREND(Calibration!$A$2:$A$4,Calibration!$B$2:$B$4,C65)</f>
        <v>406.67932664757768</v>
      </c>
      <c r="K65" s="2">
        <f>TREND(Calibration!$A$2:$A$4,Calibration!$C$2:$C$4,E65)</f>
        <v>571.89274516543821</v>
      </c>
      <c r="L65" s="2">
        <f>TREND(Calibration!$A$2:$A$4,Calibration!$D$2:$D$4,G65)</f>
        <v>561.96033769605049</v>
      </c>
    </row>
    <row r="66" spans="1:12" x14ac:dyDescent="0.25">
      <c r="A66">
        <v>320083</v>
      </c>
      <c r="B66">
        <v>13.958000180000001</v>
      </c>
      <c r="C66">
        <v>0.59460002000000001</v>
      </c>
      <c r="D66">
        <v>917.85198975000003</v>
      </c>
      <c r="E66">
        <v>1.3982000400000001</v>
      </c>
      <c r="F66">
        <v>904.26800536999997</v>
      </c>
      <c r="G66">
        <v>1.4613000199999999</v>
      </c>
      <c r="H66">
        <v>9.9000003020963209E+37</v>
      </c>
      <c r="J66" s="2">
        <f>TREND(Calibration!$A$2:$A$4,Calibration!$B$2:$B$4,C66)</f>
        <v>411.72154768908808</v>
      </c>
      <c r="K66" s="2">
        <f>TREND(Calibration!$A$2:$A$4,Calibration!$C$2:$C$4,E66)</f>
        <v>545.20007123784092</v>
      </c>
      <c r="L66" s="2">
        <f>TREND(Calibration!$A$2:$A$4,Calibration!$D$2:$D$4,G66)</f>
        <v>561.50826247589043</v>
      </c>
    </row>
    <row r="67" spans="1:12" x14ac:dyDescent="0.25">
      <c r="A67">
        <v>325080</v>
      </c>
      <c r="B67">
        <v>13.873999599999999</v>
      </c>
      <c r="C67">
        <v>0.59079999000000005</v>
      </c>
      <c r="D67">
        <v>1016.28497314</v>
      </c>
      <c r="E67">
        <v>1.38629997</v>
      </c>
      <c r="F67">
        <v>849.16601562000005</v>
      </c>
      <c r="G67">
        <v>1.4635000199999999</v>
      </c>
      <c r="H67">
        <v>9.9000003020963209E+37</v>
      </c>
      <c r="J67" s="2">
        <f>TREND(Calibration!$A$2:$A$4,Calibration!$B$2:$B$4,C67)</f>
        <v>409.35605136075714</v>
      </c>
      <c r="K67" s="2">
        <f>TREND(Calibration!$A$2:$A$4,Calibration!$C$2:$C$4,E67)</f>
        <v>540.4162606491011</v>
      </c>
      <c r="L67" s="2">
        <f>TREND(Calibration!$A$2:$A$4,Calibration!$D$2:$D$4,G67)</f>
        <v>562.41246223619737</v>
      </c>
    </row>
    <row r="68" spans="1:12" x14ac:dyDescent="0.25">
      <c r="A68">
        <v>330083</v>
      </c>
      <c r="B68">
        <v>14.001000400000001</v>
      </c>
      <c r="C68">
        <v>0.58859998000000002</v>
      </c>
      <c r="D68">
        <v>764.96600341999999</v>
      </c>
      <c r="E68">
        <v>1.38789999</v>
      </c>
      <c r="F68">
        <v>726.78601074000005</v>
      </c>
      <c r="G68">
        <v>1.4623999599999999</v>
      </c>
      <c r="H68">
        <v>9.9000003020963209E+37</v>
      </c>
      <c r="J68" s="2">
        <f>TREND(Calibration!$A$2:$A$4,Calibration!$B$2:$B$4,C68)</f>
        <v>407.986558073259</v>
      </c>
      <c r="K68" s="2">
        <f>TREND(Calibration!$A$2:$A$4,Calibration!$C$2:$C$4,E68)</f>
        <v>541.05946632925213</v>
      </c>
      <c r="L68" s="2">
        <f>TREND(Calibration!$A$2:$A$4,Calibration!$D$2:$D$4,G68)</f>
        <v>561.96033769605049</v>
      </c>
    </row>
    <row r="69" spans="1:12" x14ac:dyDescent="0.25">
      <c r="A69">
        <v>335083</v>
      </c>
      <c r="B69">
        <v>14.204999920000001</v>
      </c>
      <c r="C69">
        <v>0.59619999000000001</v>
      </c>
      <c r="D69">
        <v>520.44097899999997</v>
      </c>
      <c r="E69">
        <v>1.3770999900000001</v>
      </c>
      <c r="F69">
        <v>1255.56799316</v>
      </c>
      <c r="G69">
        <v>1.46570003</v>
      </c>
      <c r="H69">
        <v>1322.875</v>
      </c>
      <c r="J69" s="2">
        <f>TREND(Calibration!$A$2:$A$4,Calibration!$B$2:$B$4,C69)</f>
        <v>412.71751960521499</v>
      </c>
      <c r="K69" s="2">
        <f>TREND(Calibration!$A$2:$A$4,Calibration!$C$2:$C$4,E69)</f>
        <v>536.71788225803323</v>
      </c>
      <c r="L69" s="2">
        <f>TREND(Calibration!$A$2:$A$4,Calibration!$D$2:$D$4,G69)</f>
        <v>563.31666610650313</v>
      </c>
    </row>
    <row r="70" spans="1:12" x14ac:dyDescent="0.25">
      <c r="A70">
        <v>340083</v>
      </c>
      <c r="B70">
        <v>14.338000299999999</v>
      </c>
      <c r="C70">
        <v>0.59299999000000003</v>
      </c>
      <c r="D70">
        <v>1296.45605469</v>
      </c>
      <c r="E70">
        <v>1.33280003</v>
      </c>
      <c r="F70">
        <v>607.31799316000001</v>
      </c>
      <c r="G70">
        <v>1.4673000599999999</v>
      </c>
      <c r="H70">
        <v>9.9000003020963209E+37</v>
      </c>
      <c r="J70" s="2">
        <f>TREND(Calibration!$A$2:$A$4,Calibration!$B$2:$B$4,C70)</f>
        <v>410.72553842331405</v>
      </c>
      <c r="K70" s="2">
        <f>TREND(Calibration!$A$2:$A$4,Calibration!$C$2:$C$4,E70)</f>
        <v>518.90936367547442</v>
      </c>
      <c r="L70" s="2">
        <f>TREND(Calibration!$A$2:$A$4,Calibration!$D$2:$D$4,G70)</f>
        <v>563.97427826217756</v>
      </c>
    </row>
    <row r="71" spans="1:12" x14ac:dyDescent="0.25">
      <c r="A71">
        <v>345094</v>
      </c>
      <c r="B71">
        <v>14.458000180000001</v>
      </c>
      <c r="C71">
        <v>0.59079999000000005</v>
      </c>
      <c r="D71">
        <v>9.9000003020963209E+37</v>
      </c>
      <c r="E71">
        <v>1.31449997</v>
      </c>
      <c r="F71">
        <v>355.19601440000002</v>
      </c>
      <c r="G71">
        <v>1.4673000599999999</v>
      </c>
      <c r="H71">
        <v>9.9000003020963209E+37</v>
      </c>
      <c r="J71" s="2">
        <f>TREND(Calibration!$A$2:$A$4,Calibration!$B$2:$B$4,C71)</f>
        <v>409.35605136075714</v>
      </c>
      <c r="K71" s="2">
        <f>TREND(Calibration!$A$2:$A$4,Calibration!$C$2:$C$4,E71)</f>
        <v>511.55276654599754</v>
      </c>
      <c r="L71" s="2">
        <f>TREND(Calibration!$A$2:$A$4,Calibration!$D$2:$D$4,G71)</f>
        <v>563.97427826217756</v>
      </c>
    </row>
    <row r="72" spans="1:12" x14ac:dyDescent="0.25">
      <c r="A72">
        <v>350084</v>
      </c>
      <c r="B72">
        <v>14.47099972</v>
      </c>
      <c r="C72">
        <v>0.60210001000000002</v>
      </c>
      <c r="D72">
        <v>839.75201416000004</v>
      </c>
      <c r="E72">
        <v>1.42079997</v>
      </c>
      <c r="F72">
        <v>475.39001465000001</v>
      </c>
      <c r="G72">
        <v>1.4731999600000001</v>
      </c>
      <c r="H72">
        <v>9.9000003020963209E+37</v>
      </c>
      <c r="J72" s="2">
        <f>TREND(Calibration!$A$2:$A$4,Calibration!$B$2:$B$4,C72)</f>
        <v>416.39024735922732</v>
      </c>
      <c r="K72" s="2">
        <f>TREND(Calibration!$A$2:$A$4,Calibration!$C$2:$C$4,E72)</f>
        <v>554.28520976549487</v>
      </c>
      <c r="L72" s="2">
        <f>TREND(Calibration!$A$2:$A$4,Calibration!$D$2:$D$4,G72)</f>
        <v>566.39913651937525</v>
      </c>
    </row>
    <row r="73" spans="1:12" x14ac:dyDescent="0.25">
      <c r="A73">
        <v>355083</v>
      </c>
      <c r="B73">
        <v>14.30200005</v>
      </c>
      <c r="C73">
        <v>0.59890001999999998</v>
      </c>
      <c r="D73">
        <v>9.9000003020963209E+37</v>
      </c>
      <c r="E73">
        <v>1.3451999400000001</v>
      </c>
      <c r="F73">
        <v>598.48101807</v>
      </c>
      <c r="G73">
        <v>1.4726999999999999</v>
      </c>
      <c r="H73">
        <v>9.9000003020963209E+37</v>
      </c>
      <c r="J73" s="2">
        <f>TREND(Calibration!$A$2:$A$4,Calibration!$B$2:$B$4,C73)</f>
        <v>414.39827240226748</v>
      </c>
      <c r="K73" s="2">
        <f>TREND(Calibration!$A$2:$A$4,Calibration!$C$2:$C$4,E73)</f>
        <v>523.89410920700675</v>
      </c>
      <c r="L73" s="2">
        <f>TREND(Calibration!$A$2:$A$4,Calibration!$D$2:$D$4,G73)</f>
        <v>566.19365301384641</v>
      </c>
    </row>
    <row r="74" spans="1:12" x14ac:dyDescent="0.25">
      <c r="A74">
        <v>360083</v>
      </c>
      <c r="B74">
        <v>14.166000370000001</v>
      </c>
      <c r="C74">
        <v>0.58759998999999996</v>
      </c>
      <c r="D74">
        <v>803.21002196999996</v>
      </c>
      <c r="E74">
        <v>1.3344000600000001</v>
      </c>
      <c r="F74">
        <v>829.14501953000001</v>
      </c>
      <c r="G74">
        <v>1.4694999500000001</v>
      </c>
      <c r="H74">
        <v>9.9000003020963209E+37</v>
      </c>
      <c r="J74" s="2">
        <f>TREND(Calibration!$A$2:$A$4,Calibration!$B$2:$B$4,C74)</f>
        <v>407.36407017885614</v>
      </c>
      <c r="K74" s="2">
        <f>TREND(Calibration!$A$2:$A$4,Calibration!$C$2:$C$4,E74)</f>
        <v>519.55257337561079</v>
      </c>
      <c r="L74" s="2">
        <f>TREND(Calibration!$A$2:$A$4,Calibration!$D$2:$D$4,G74)</f>
        <v>564.8784328124965</v>
      </c>
    </row>
    <row r="75" spans="1:12" x14ac:dyDescent="0.25">
      <c r="A75">
        <v>365084</v>
      </c>
      <c r="B75">
        <v>14.071999549999999</v>
      </c>
      <c r="C75">
        <v>0.59509999000000002</v>
      </c>
      <c r="D75">
        <v>634.76300048999997</v>
      </c>
      <c r="E75">
        <v>1.44949996</v>
      </c>
      <c r="F75">
        <v>1039.4530029299999</v>
      </c>
      <c r="G75">
        <v>1.4722000399999999</v>
      </c>
      <c r="H75">
        <v>9.9000003020963209E+37</v>
      </c>
      <c r="J75" s="2">
        <f>TREND(Calibration!$A$2:$A$4,Calibration!$B$2:$B$4,C75)</f>
        <v>412.03277607393653</v>
      </c>
      <c r="K75" s="2">
        <f>TREND(Calibration!$A$2:$A$4,Calibration!$C$2:$C$4,E75)</f>
        <v>565.82256341624873</v>
      </c>
      <c r="L75" s="2">
        <f>TREND(Calibration!$A$2:$A$4,Calibration!$D$2:$D$4,G75)</f>
        <v>565.98816950831781</v>
      </c>
    </row>
    <row r="76" spans="1:12" x14ac:dyDescent="0.25">
      <c r="A76">
        <v>370084</v>
      </c>
      <c r="B76">
        <v>14.00399971</v>
      </c>
      <c r="C76">
        <v>0.58920002000000005</v>
      </c>
      <c r="D76">
        <v>1223.45605469</v>
      </c>
      <c r="E76">
        <v>1.3311999999999999</v>
      </c>
      <c r="F76">
        <v>768.45001220999995</v>
      </c>
      <c r="G76">
        <v>1.4683999999999999</v>
      </c>
      <c r="H76">
        <v>9.9000003020963209E+37</v>
      </c>
      <c r="J76" s="2">
        <f>TREND(Calibration!$A$2:$A$4,Calibration!$B$2:$B$4,C76)</f>
        <v>408.36007944463023</v>
      </c>
      <c r="K76" s="2">
        <f>TREND(Calibration!$A$2:$A$4,Calibration!$C$2:$C$4,E76)</f>
        <v>518.26615397533806</v>
      </c>
      <c r="L76" s="2">
        <f>TREND(Calibration!$A$2:$A$4,Calibration!$D$2:$D$4,G76)</f>
        <v>564.42635348233762</v>
      </c>
    </row>
    <row r="77" spans="1:12" x14ac:dyDescent="0.25">
      <c r="A77">
        <v>375083</v>
      </c>
      <c r="B77">
        <v>13.91899967</v>
      </c>
      <c r="C77">
        <v>0.58319997999999995</v>
      </c>
      <c r="D77">
        <v>9.9000003020963209E+37</v>
      </c>
      <c r="E77">
        <v>1.3322999499999999</v>
      </c>
      <c r="F77">
        <v>260.03799437999999</v>
      </c>
      <c r="G77">
        <v>1.4645999700000001</v>
      </c>
      <c r="H77">
        <v>9.9000003020963209E+37</v>
      </c>
      <c r="J77" s="2">
        <f>TREND(Calibration!$A$2:$A$4,Calibration!$B$2:$B$4,C77)</f>
        <v>404.62508982880109</v>
      </c>
      <c r="K77" s="2">
        <f>TREND(Calibration!$A$2:$A$4,Calibration!$C$2:$C$4,E77)</f>
        <v>518.70833225303602</v>
      </c>
      <c r="L77" s="2">
        <f>TREND(Calibration!$A$2:$A$4,Calibration!$D$2:$D$4,G77)</f>
        <v>562.86454156635625</v>
      </c>
    </row>
    <row r="78" spans="1:12" x14ac:dyDescent="0.25">
      <c r="A78">
        <v>380083</v>
      </c>
      <c r="B78">
        <v>13.99100018</v>
      </c>
      <c r="C78">
        <v>0.58429998000000005</v>
      </c>
      <c r="D78">
        <v>1061.9809570299999</v>
      </c>
      <c r="E78">
        <v>1.3550000200000001</v>
      </c>
      <c r="F78">
        <v>205.18099975999999</v>
      </c>
      <c r="G78">
        <v>1.4667999700000001</v>
      </c>
      <c r="H78">
        <v>9.9000003020963209E+37</v>
      </c>
      <c r="J78" s="2">
        <f>TREND(Calibration!$A$2:$A$4,Calibration!$B$2:$B$4,C78)</f>
        <v>405.30983336007961</v>
      </c>
      <c r="K78" s="2">
        <f>TREND(Calibration!$A$2:$A$4,Calibration!$C$2:$C$4,E78)</f>
        <v>527.83372691299473</v>
      </c>
      <c r="L78" s="2">
        <f>TREND(Calibration!$A$2:$A$4,Calibration!$D$2:$D$4,G78)</f>
        <v>563.76874132666319</v>
      </c>
    </row>
    <row r="79" spans="1:12" x14ac:dyDescent="0.25">
      <c r="A79">
        <v>385083</v>
      </c>
      <c r="B79">
        <v>14.114000320000001</v>
      </c>
      <c r="C79">
        <v>0.58649998999999997</v>
      </c>
      <c r="D79">
        <v>1080.5889892600001</v>
      </c>
      <c r="E79">
        <v>1.34630001</v>
      </c>
      <c r="F79">
        <v>443.57501221000001</v>
      </c>
      <c r="G79">
        <v>1.46619999</v>
      </c>
      <c r="H79">
        <v>9.9000003020963209E+37</v>
      </c>
      <c r="J79" s="2">
        <f>TREND(Calibration!$A$2:$A$4,Calibration!$B$2:$B$4,C79)</f>
        <v>406.67932664757768</v>
      </c>
      <c r="K79" s="2">
        <f>TREND(Calibration!$A$2:$A$4,Calibration!$C$2:$C$4,E79)</f>
        <v>524.33633572452754</v>
      </c>
      <c r="L79" s="2">
        <f>TREND(Calibration!$A$2:$A$4,Calibration!$D$2:$D$4,G79)</f>
        <v>563.52214961203185</v>
      </c>
    </row>
    <row r="80" spans="1:12" x14ac:dyDescent="0.25">
      <c r="A80">
        <v>390084</v>
      </c>
      <c r="B80">
        <v>14.272999759999999</v>
      </c>
      <c r="C80">
        <v>0.59350002000000002</v>
      </c>
      <c r="D80">
        <v>764.33099364999998</v>
      </c>
      <c r="E80">
        <v>1.41330004</v>
      </c>
      <c r="F80">
        <v>970.63098145000004</v>
      </c>
      <c r="G80">
        <v>1.4688999700000001</v>
      </c>
      <c r="H80">
        <v>9.9000003020963209E+37</v>
      </c>
      <c r="J80" s="2">
        <f>TREND(Calibration!$A$2:$A$4,Calibration!$B$2:$B$4,C80)</f>
        <v>411.03680415780963</v>
      </c>
      <c r="K80" s="2">
        <f>TREND(Calibration!$A$2:$A$4,Calibration!$C$2:$C$4,E80)</f>
        <v>551.27024896704518</v>
      </c>
      <c r="L80" s="2">
        <f>TREND(Calibration!$A$2:$A$4,Calibration!$D$2:$D$4,G80)</f>
        <v>564.63184109786516</v>
      </c>
    </row>
    <row r="81" spans="1:12" x14ac:dyDescent="0.25">
      <c r="A81">
        <v>395083</v>
      </c>
      <c r="B81">
        <v>14.399999619999999</v>
      </c>
      <c r="C81">
        <v>0.59570003000000005</v>
      </c>
      <c r="D81">
        <v>863.98101807</v>
      </c>
      <c r="E81">
        <v>1.4241000399999999</v>
      </c>
      <c r="F81">
        <v>1315.4329834</v>
      </c>
      <c r="G81">
        <v>1.47000003</v>
      </c>
      <c r="H81">
        <v>9.9000003020963209E+37</v>
      </c>
      <c r="J81" s="2">
        <f>TREND(Calibration!$A$2:$A$4,Calibration!$B$2:$B$4,C81)</f>
        <v>412.40629744530776</v>
      </c>
      <c r="K81" s="2">
        <f>TREND(Calibration!$A$2:$A$4,Calibration!$C$2:$C$4,E81)</f>
        <v>555.61183303826397</v>
      </c>
      <c r="L81" s="2">
        <f>TREND(Calibration!$A$2:$A$4,Calibration!$D$2:$D$4,G81)</f>
        <v>565.08396563801205</v>
      </c>
    </row>
    <row r="82" spans="1:12" x14ac:dyDescent="0.25">
      <c r="A82">
        <v>400084</v>
      </c>
      <c r="B82">
        <v>14.38700008</v>
      </c>
      <c r="C82">
        <v>0.60159998999999997</v>
      </c>
      <c r="D82">
        <v>964.92401123000002</v>
      </c>
      <c r="E82">
        <v>1.3398000000000001</v>
      </c>
      <c r="F82">
        <v>9.9000003020963209E+37</v>
      </c>
      <c r="G82">
        <v>1.47000003</v>
      </c>
      <c r="H82">
        <v>9.9000003020963209E+37</v>
      </c>
      <c r="J82" s="2">
        <f>TREND(Calibration!$A$2:$A$4,Calibration!$B$2:$B$4,C82)</f>
        <v>416.07898784967284</v>
      </c>
      <c r="K82" s="2">
        <f>TREND(Calibration!$A$2:$A$4,Calibration!$C$2:$C$4,E82)</f>
        <v>521.72334129130877</v>
      </c>
      <c r="L82" s="2">
        <f>TREND(Calibration!$A$2:$A$4,Calibration!$D$2:$D$4,G82)</f>
        <v>565.08396563801205</v>
      </c>
    </row>
    <row r="83" spans="1:12" x14ac:dyDescent="0.25">
      <c r="A83">
        <v>405084</v>
      </c>
      <c r="B83">
        <v>14.24100018</v>
      </c>
      <c r="C83">
        <v>0.59350002000000002</v>
      </c>
      <c r="D83">
        <v>9.9000003020963209E+37</v>
      </c>
      <c r="E83">
        <v>1.37759995</v>
      </c>
      <c r="F83">
        <v>819.89202881000006</v>
      </c>
      <c r="G83">
        <v>1.4722000399999999</v>
      </c>
      <c r="H83">
        <v>9.9000003020963209E+37</v>
      </c>
      <c r="J83" s="2">
        <f>TREND(Calibration!$A$2:$A$4,Calibration!$B$2:$B$4,C83)</f>
        <v>411.03680415780963</v>
      </c>
      <c r="K83" s="2">
        <f>TREND(Calibration!$A$2:$A$4,Calibration!$C$2:$C$4,E83)</f>
        <v>536.91886544064869</v>
      </c>
      <c r="L83" s="2">
        <f>TREND(Calibration!$A$2:$A$4,Calibration!$D$2:$D$4,G83)</f>
        <v>565.98816950831781</v>
      </c>
    </row>
    <row r="84" spans="1:12" x14ac:dyDescent="0.25">
      <c r="A84">
        <v>410084</v>
      </c>
      <c r="B84">
        <v>14.0909996</v>
      </c>
      <c r="C84">
        <v>0.58969998000000001</v>
      </c>
      <c r="D84">
        <v>1080.7829589800001</v>
      </c>
      <c r="E84">
        <v>1.37329996</v>
      </c>
      <c r="F84">
        <v>476.62701415999999</v>
      </c>
      <c r="G84">
        <v>1.4722000399999999</v>
      </c>
      <c r="H84">
        <v>9.9000003020963209E+37</v>
      </c>
      <c r="J84" s="2">
        <f>TREND(Calibration!$A$2:$A$4,Calibration!$B$2:$B$4,C84)</f>
        <v>408.67130160453746</v>
      </c>
      <c r="K84" s="2">
        <f>TREND(Calibration!$A$2:$A$4,Calibration!$C$2:$C$4,E84)</f>
        <v>535.19027580264867</v>
      </c>
      <c r="L84" s="2">
        <f>TREND(Calibration!$A$2:$A$4,Calibration!$D$2:$D$4,G84)</f>
        <v>565.98816950831781</v>
      </c>
    </row>
    <row r="85" spans="1:12" x14ac:dyDescent="0.25">
      <c r="A85">
        <v>415084</v>
      </c>
      <c r="B85">
        <v>13.980999949999999</v>
      </c>
      <c r="C85">
        <v>0.58319997999999995</v>
      </c>
      <c r="D85">
        <v>1136.5889892600001</v>
      </c>
      <c r="E85">
        <v>1.34249997</v>
      </c>
      <c r="F85">
        <v>308.59500121999997</v>
      </c>
      <c r="G85">
        <v>1.47000003</v>
      </c>
      <c r="H85">
        <v>9.9000003020963209E+37</v>
      </c>
      <c r="J85" s="2">
        <f>TREND(Calibration!$A$2:$A$4,Calibration!$B$2:$B$4,C85)</f>
        <v>404.62508982880109</v>
      </c>
      <c r="K85" s="2">
        <f>TREND(Calibration!$A$2:$A$4,Calibration!$C$2:$C$4,E85)</f>
        <v>522.80872524915776</v>
      </c>
      <c r="L85" s="2">
        <f>TREND(Calibration!$A$2:$A$4,Calibration!$D$2:$D$4,G85)</f>
        <v>565.08396563801205</v>
      </c>
    </row>
    <row r="86" spans="1:12" x14ac:dyDescent="0.25">
      <c r="A86">
        <v>420084</v>
      </c>
      <c r="B86">
        <v>13.88099957</v>
      </c>
      <c r="C86">
        <v>0.58920002000000005</v>
      </c>
      <c r="D86">
        <v>661.84399413999995</v>
      </c>
      <c r="E86">
        <v>1.34249997</v>
      </c>
      <c r="F86">
        <v>258.72698974999997</v>
      </c>
      <c r="G86">
        <v>1.4683999999999999</v>
      </c>
      <c r="H86">
        <v>9.9000003020963209E+37</v>
      </c>
      <c r="J86" s="2">
        <f>TREND(Calibration!$A$2:$A$4,Calibration!$B$2:$B$4,C86)</f>
        <v>408.36007944463023</v>
      </c>
      <c r="K86" s="2">
        <f>TREND(Calibration!$A$2:$A$4,Calibration!$C$2:$C$4,E86)</f>
        <v>522.80872524915776</v>
      </c>
      <c r="L86" s="2">
        <f>TREND(Calibration!$A$2:$A$4,Calibration!$D$2:$D$4,G86)</f>
        <v>564.42635348233762</v>
      </c>
    </row>
    <row r="87" spans="1:12" x14ac:dyDescent="0.25">
      <c r="A87">
        <v>425084</v>
      </c>
      <c r="B87">
        <v>13.87100029</v>
      </c>
      <c r="C87">
        <v>0.59130000999999999</v>
      </c>
      <c r="D87">
        <v>1116.85900879</v>
      </c>
      <c r="E87">
        <v>1.38030005</v>
      </c>
      <c r="F87">
        <v>623.94500731999995</v>
      </c>
      <c r="G87">
        <v>1.4678000200000001</v>
      </c>
      <c r="H87">
        <v>9.9000003020963209E+37</v>
      </c>
      <c r="J87" s="2">
        <f>TREND(Calibration!$A$2:$A$4,Calibration!$B$2:$B$4,C87)</f>
        <v>409.6673108703115</v>
      </c>
      <c r="K87" s="2">
        <f>TREND(Calibration!$A$2:$A$4,Calibration!$C$2:$C$4,E87)</f>
        <v>538.00430165830596</v>
      </c>
      <c r="L87" s="2">
        <f>TREND(Calibration!$A$2:$A$4,Calibration!$D$2:$D$4,G87)</f>
        <v>564.17976176770628</v>
      </c>
    </row>
    <row r="88" spans="1:12" x14ac:dyDescent="0.25">
      <c r="A88">
        <v>430084</v>
      </c>
      <c r="B88">
        <v>13.96800041</v>
      </c>
      <c r="C88">
        <v>0.58759998999999996</v>
      </c>
      <c r="D88">
        <v>1025.9620361299999</v>
      </c>
      <c r="E88">
        <v>1.35440004</v>
      </c>
      <c r="F88">
        <v>1022.39300537</v>
      </c>
      <c r="G88">
        <v>1.4722000399999999</v>
      </c>
      <c r="H88">
        <v>9.9000003020963209E+37</v>
      </c>
      <c r="J88" s="2">
        <f>TREND(Calibration!$A$2:$A$4,Calibration!$B$2:$B$4,C88)</f>
        <v>407.36407017885614</v>
      </c>
      <c r="K88" s="2">
        <f>TREND(Calibration!$A$2:$A$4,Calibration!$C$2:$C$4,E88)</f>
        <v>527.59253583789757</v>
      </c>
      <c r="L88" s="2">
        <f>TREND(Calibration!$A$2:$A$4,Calibration!$D$2:$D$4,G88)</f>
        <v>565.98816950831781</v>
      </c>
    </row>
    <row r="89" spans="1:12" x14ac:dyDescent="0.25">
      <c r="A89">
        <v>435084</v>
      </c>
      <c r="B89">
        <v>14.14000034</v>
      </c>
      <c r="C89">
        <v>0.60110003000000001</v>
      </c>
      <c r="D89">
        <v>736.58502196999996</v>
      </c>
      <c r="E89">
        <v>1.31500006</v>
      </c>
      <c r="F89">
        <v>9.9000003020963209E+37</v>
      </c>
      <c r="G89">
        <v>1.47049999</v>
      </c>
      <c r="H89">
        <v>9.9000003020963209E+37</v>
      </c>
      <c r="J89" s="2">
        <f>TREND(Calibration!$A$2:$A$4,Calibration!$B$2:$B$4,C89)</f>
        <v>415.76776568976561</v>
      </c>
      <c r="K89" s="2">
        <f>TREND(Calibration!$A$2:$A$4,Calibration!$C$2:$C$4,E89)</f>
        <v>511.75380198842129</v>
      </c>
      <c r="L89" s="2">
        <f>TREND(Calibration!$A$2:$A$4,Calibration!$D$2:$D$4,G89)</f>
        <v>565.28944914354065</v>
      </c>
    </row>
    <row r="90" spans="1:12" x14ac:dyDescent="0.25">
      <c r="A90">
        <v>440084</v>
      </c>
      <c r="B90">
        <v>14.286000250000001</v>
      </c>
      <c r="C90">
        <v>0.60210001000000002</v>
      </c>
      <c r="D90">
        <v>966.84301758000004</v>
      </c>
      <c r="E90">
        <v>1.3107000600000001</v>
      </c>
      <c r="F90">
        <v>9.9000003020963209E+37</v>
      </c>
      <c r="G90">
        <v>1.47109997</v>
      </c>
      <c r="H90">
        <v>9.9000003020963209E+37</v>
      </c>
      <c r="J90" s="2">
        <f>TREND(Calibration!$A$2:$A$4,Calibration!$B$2:$B$4,C90)</f>
        <v>416.39024735922732</v>
      </c>
      <c r="K90" s="2">
        <f>TREND(Calibration!$A$2:$A$4,Calibration!$C$2:$C$4,E90)</f>
        <v>510.02520833043593</v>
      </c>
      <c r="L90" s="2">
        <f>TREND(Calibration!$A$2:$A$4,Calibration!$D$2:$D$4,G90)</f>
        <v>565.5360408581721</v>
      </c>
    </row>
    <row r="91" spans="1:12" x14ac:dyDescent="0.25">
      <c r="A91">
        <v>445084</v>
      </c>
      <c r="B91">
        <v>14.35400009</v>
      </c>
      <c r="C91">
        <v>0.60320001999999995</v>
      </c>
      <c r="D91">
        <v>838.34802246000004</v>
      </c>
      <c r="E91">
        <v>1.3181999900000001</v>
      </c>
      <c r="F91">
        <v>9.9000003020963209E+37</v>
      </c>
      <c r="G91">
        <v>1.47049999</v>
      </c>
      <c r="H91">
        <v>9.9000003020963209E+37</v>
      </c>
      <c r="J91" s="2">
        <f>TREND(Calibration!$A$2:$A$4,Calibration!$B$2:$B$4,C91)</f>
        <v>417.07499711544688</v>
      </c>
      <c r="K91" s="2">
        <f>TREND(Calibration!$A$2:$A$4,Calibration!$C$2:$C$4,E91)</f>
        <v>513.04016912888574</v>
      </c>
      <c r="L91" s="2">
        <f>TREND(Calibration!$A$2:$A$4,Calibration!$D$2:$D$4,G91)</f>
        <v>565.28944914354065</v>
      </c>
    </row>
    <row r="92" spans="1:12" x14ac:dyDescent="0.25">
      <c r="A92">
        <v>450084</v>
      </c>
      <c r="B92">
        <v>14.32499981</v>
      </c>
      <c r="C92">
        <v>0.60320001999999995</v>
      </c>
      <c r="D92">
        <v>749.96301270000004</v>
      </c>
      <c r="E92">
        <v>1.33389997</v>
      </c>
      <c r="F92">
        <v>9.9000003020963209E+37</v>
      </c>
      <c r="G92">
        <v>1.4722000399999999</v>
      </c>
      <c r="H92">
        <v>9.9000003020963209E+37</v>
      </c>
      <c r="J92" s="2">
        <f>TREND(Calibration!$A$2:$A$4,Calibration!$B$2:$B$4,C92)</f>
        <v>417.07499711544688</v>
      </c>
      <c r="K92" s="2">
        <f>TREND(Calibration!$A$2:$A$4,Calibration!$C$2:$C$4,E92)</f>
        <v>519.35153793318716</v>
      </c>
      <c r="L92" s="2">
        <f>TREND(Calibration!$A$2:$A$4,Calibration!$D$2:$D$4,G92)</f>
        <v>565.98816950831781</v>
      </c>
    </row>
    <row r="93" spans="1:12" x14ac:dyDescent="0.25">
      <c r="A93">
        <v>455084</v>
      </c>
      <c r="B93">
        <v>14.20199966</v>
      </c>
      <c r="C93">
        <v>0.60210001000000002</v>
      </c>
      <c r="D93">
        <v>841.83197021000001</v>
      </c>
      <c r="E93">
        <v>1.34249997</v>
      </c>
      <c r="F93">
        <v>9.9000003020963209E+37</v>
      </c>
      <c r="G93">
        <v>1.47109997</v>
      </c>
      <c r="H93">
        <v>9.9000003020963209E+37</v>
      </c>
      <c r="J93" s="2">
        <f>TREND(Calibration!$A$2:$A$4,Calibration!$B$2:$B$4,C93)</f>
        <v>416.39024735922732</v>
      </c>
      <c r="K93" s="2">
        <f>TREND(Calibration!$A$2:$A$4,Calibration!$C$2:$C$4,E93)</f>
        <v>522.80872524915776</v>
      </c>
      <c r="L93" s="2">
        <f>TREND(Calibration!$A$2:$A$4,Calibration!$D$2:$D$4,G93)</f>
        <v>565.5360408581721</v>
      </c>
    </row>
    <row r="94" spans="1:12" x14ac:dyDescent="0.25">
      <c r="A94">
        <v>460084</v>
      </c>
      <c r="B94">
        <v>14.069000239999999</v>
      </c>
      <c r="C94">
        <v>0.59619999000000001</v>
      </c>
      <c r="D94">
        <v>1004.97900391</v>
      </c>
      <c r="E94">
        <v>1.30739999</v>
      </c>
      <c r="F94">
        <v>9.9000003020963209E+37</v>
      </c>
      <c r="G94">
        <v>1.47539997</v>
      </c>
      <c r="H94">
        <v>9.9000003020963209E+37</v>
      </c>
      <c r="J94" s="2">
        <f>TREND(Calibration!$A$2:$A$4,Calibration!$B$2:$B$4,C94)</f>
        <v>412.71751960521499</v>
      </c>
      <c r="K94" s="2">
        <f>TREND(Calibration!$A$2:$A$4,Calibration!$C$2:$C$4,E94)</f>
        <v>508.69858505766672</v>
      </c>
      <c r="L94" s="2">
        <f>TREND(Calibration!$A$2:$A$4,Calibration!$D$2:$D$4,G94)</f>
        <v>567.3033403896809</v>
      </c>
    </row>
    <row r="95" spans="1:12" x14ac:dyDescent="0.25">
      <c r="A95">
        <v>465084</v>
      </c>
      <c r="B95">
        <v>14.00599957</v>
      </c>
      <c r="C95">
        <v>0.58429998000000005</v>
      </c>
      <c r="D95">
        <v>1262.7550048799999</v>
      </c>
      <c r="E95">
        <v>1.3226000099999999</v>
      </c>
      <c r="F95">
        <v>687.96002196999996</v>
      </c>
      <c r="G95">
        <v>1.4775999799999999</v>
      </c>
      <c r="H95">
        <v>9.9000003020963209E+37</v>
      </c>
      <c r="J95" s="2">
        <f>TREND(Calibration!$A$2:$A$4,Calibration!$B$2:$B$4,C95)</f>
        <v>405.30983336007961</v>
      </c>
      <c r="K95" s="2">
        <f>TREND(Calibration!$A$2:$A$4,Calibration!$C$2:$C$4,E95)</f>
        <v>514.80897067935268</v>
      </c>
      <c r="L95" s="2">
        <f>TREND(Calibration!$A$2:$A$4,Calibration!$D$2:$D$4,G95)</f>
        <v>568.20754425998666</v>
      </c>
    </row>
    <row r="96" spans="1:12" x14ac:dyDescent="0.25">
      <c r="A96">
        <v>470084</v>
      </c>
      <c r="B96">
        <v>13.92500019</v>
      </c>
      <c r="C96">
        <v>0.59350002000000002</v>
      </c>
      <c r="D96">
        <v>1003.60699463</v>
      </c>
      <c r="E96">
        <v>1.2956000599999999</v>
      </c>
      <c r="F96">
        <v>428.26998901000002</v>
      </c>
      <c r="G96">
        <v>1.47650003</v>
      </c>
      <c r="H96">
        <v>9.9000003020963209E+37</v>
      </c>
      <c r="J96" s="2">
        <f>TREND(Calibration!$A$2:$A$4,Calibration!$B$2:$B$4,C96)</f>
        <v>411.03680415780963</v>
      </c>
      <c r="K96" s="2">
        <f>TREND(Calibration!$A$2:$A$4,Calibration!$C$2:$C$4,E96)</f>
        <v>503.95503060123167</v>
      </c>
      <c r="L96" s="2">
        <f>TREND(Calibration!$A$2:$A$4,Calibration!$D$2:$D$4,G96)</f>
        <v>567.75546492982778</v>
      </c>
    </row>
    <row r="97" spans="1:12" x14ac:dyDescent="0.25">
      <c r="A97">
        <v>475084</v>
      </c>
      <c r="B97">
        <v>13.88700008</v>
      </c>
      <c r="C97">
        <v>0.59460002000000001</v>
      </c>
      <c r="D97">
        <v>888.74597168000003</v>
      </c>
      <c r="E97">
        <v>1.3247</v>
      </c>
      <c r="F97">
        <v>397.33099364999998</v>
      </c>
      <c r="G97">
        <v>1.4780999399999999</v>
      </c>
      <c r="H97">
        <v>9.9000003020963209E+37</v>
      </c>
      <c r="J97" s="2">
        <f>TREND(Calibration!$A$2:$A$4,Calibration!$B$2:$B$4,C97)</f>
        <v>411.72154768908808</v>
      </c>
      <c r="K97" s="2">
        <f>TREND(Calibration!$A$2:$A$4,Calibration!$C$2:$C$4,E97)</f>
        <v>515.65316356210451</v>
      </c>
      <c r="L97" s="2">
        <f>TREND(Calibration!$A$2:$A$4,Calibration!$D$2:$D$4,G97)</f>
        <v>568.41302776551538</v>
      </c>
    </row>
    <row r="98" spans="1:12" x14ac:dyDescent="0.25">
      <c r="A98">
        <v>480084</v>
      </c>
      <c r="B98">
        <v>14.022000309999999</v>
      </c>
      <c r="C98">
        <v>0.60000001999999997</v>
      </c>
      <c r="D98">
        <v>9.9000003020963209E+37</v>
      </c>
      <c r="E98">
        <v>1.37549996</v>
      </c>
      <c r="F98">
        <v>63.005001069999999</v>
      </c>
      <c r="G98">
        <v>1.47539997</v>
      </c>
      <c r="H98">
        <v>9.9000003020963209E+37</v>
      </c>
      <c r="J98" s="2">
        <f>TREND(Calibration!$A$2:$A$4,Calibration!$B$2:$B$4,C98)</f>
        <v>415.08301593354594</v>
      </c>
      <c r="K98" s="2">
        <f>TREND(Calibration!$A$2:$A$4,Calibration!$C$2:$C$4,E98)</f>
        <v>536.07467255789686</v>
      </c>
      <c r="L98" s="2">
        <f>TREND(Calibration!$A$2:$A$4,Calibration!$D$2:$D$4,G98)</f>
        <v>567.3033403896809</v>
      </c>
    </row>
    <row r="99" spans="1:12" x14ac:dyDescent="0.25">
      <c r="A99">
        <v>485084</v>
      </c>
      <c r="B99">
        <v>14.20400047</v>
      </c>
      <c r="C99">
        <v>0.59399997999999998</v>
      </c>
      <c r="D99">
        <v>987.89599609000004</v>
      </c>
      <c r="E99">
        <v>1.3581999499999999</v>
      </c>
      <c r="F99">
        <v>504.52801513999998</v>
      </c>
      <c r="G99">
        <v>1.47109997</v>
      </c>
      <c r="H99">
        <v>9.9000003020963209E+37</v>
      </c>
      <c r="J99" s="2">
        <f>TREND(Calibration!$A$2:$A$4,Calibration!$B$2:$B$4,C99)</f>
        <v>411.34802631771686</v>
      </c>
      <c r="K99" s="2">
        <f>TREND(Calibration!$A$2:$A$4,Calibration!$C$2:$C$4,E99)</f>
        <v>529.12009405345918</v>
      </c>
      <c r="L99" s="2">
        <f>TREND(Calibration!$A$2:$A$4,Calibration!$D$2:$D$4,G99)</f>
        <v>565.5360408581721</v>
      </c>
    </row>
    <row r="100" spans="1:12" x14ac:dyDescent="0.25">
      <c r="A100">
        <v>490093</v>
      </c>
      <c r="B100">
        <v>14.333999629999999</v>
      </c>
      <c r="C100">
        <v>0.59460002000000001</v>
      </c>
      <c r="D100">
        <v>910.35797118999994</v>
      </c>
      <c r="E100">
        <v>1.35230005</v>
      </c>
      <c r="F100">
        <v>799.06402588000003</v>
      </c>
      <c r="G100">
        <v>1.4683999999999999</v>
      </c>
      <c r="H100">
        <v>9.9000003020963209E+37</v>
      </c>
      <c r="J100" s="2">
        <f>TREND(Calibration!$A$2:$A$4,Calibration!$B$2:$B$4,C100)</f>
        <v>411.72154768908808</v>
      </c>
      <c r="K100" s="2">
        <f>TREND(Calibration!$A$2:$A$4,Calibration!$C$2:$C$4,E100)</f>
        <v>526.74834295514574</v>
      </c>
      <c r="L100" s="2">
        <f>TREND(Calibration!$A$2:$A$4,Calibration!$D$2:$D$4,G100)</f>
        <v>564.42635348233762</v>
      </c>
    </row>
    <row r="101" spans="1:12" x14ac:dyDescent="0.25">
      <c r="A101">
        <v>495085</v>
      </c>
      <c r="B101">
        <v>14.440999980000001</v>
      </c>
      <c r="C101">
        <v>0.59570003000000005</v>
      </c>
      <c r="D101">
        <v>9.9000003020963209E+37</v>
      </c>
      <c r="E101">
        <v>1.32959998</v>
      </c>
      <c r="F101">
        <v>266.64801025000003</v>
      </c>
      <c r="G101">
        <v>1.4619</v>
      </c>
      <c r="H101">
        <v>9.9000003020963209E+37</v>
      </c>
      <c r="J101" s="2">
        <f>TREND(Calibration!$A$2:$A$4,Calibration!$B$2:$B$4,C101)</f>
        <v>412.40629744530776</v>
      </c>
      <c r="K101" s="2">
        <f>TREND(Calibration!$A$2:$A$4,Calibration!$C$2:$C$4,E101)</f>
        <v>517.62294829518703</v>
      </c>
      <c r="L101" s="2">
        <f>TREND(Calibration!$A$2:$A$4,Calibration!$D$2:$D$4,G101)</f>
        <v>561.75485419052177</v>
      </c>
    </row>
    <row r="102" spans="1:12" x14ac:dyDescent="0.25">
      <c r="A102">
        <v>500080</v>
      </c>
      <c r="B102">
        <v>14.42199993</v>
      </c>
      <c r="C102">
        <v>0.60000001999999997</v>
      </c>
      <c r="D102">
        <v>771.81500243999994</v>
      </c>
      <c r="E102">
        <v>1.34200001</v>
      </c>
      <c r="F102">
        <v>743.71600341999999</v>
      </c>
      <c r="G102">
        <v>1.4635000199999999</v>
      </c>
      <c r="H102">
        <v>1222.0310058600001</v>
      </c>
      <c r="J102" s="2">
        <f>TREND(Calibration!$A$2:$A$4,Calibration!$B$2:$B$4,C102)</f>
        <v>415.08301593354594</v>
      </c>
      <c r="K102" s="2">
        <f>TREND(Calibration!$A$2:$A$4,Calibration!$C$2:$C$4,E102)</f>
        <v>522.6077420665423</v>
      </c>
      <c r="L102" s="2">
        <f>TREND(Calibration!$A$2:$A$4,Calibration!$D$2:$D$4,G102)</f>
        <v>562.41246223619737</v>
      </c>
    </row>
    <row r="103" spans="1:12" x14ac:dyDescent="0.25">
      <c r="A103">
        <v>505080</v>
      </c>
      <c r="B103">
        <v>14.33699989</v>
      </c>
      <c r="C103">
        <v>0.60320001999999995</v>
      </c>
      <c r="D103">
        <v>1204.1510009799999</v>
      </c>
      <c r="E103">
        <v>1.3408999399999999</v>
      </c>
      <c r="F103">
        <v>717.73602295000001</v>
      </c>
      <c r="G103">
        <v>1.4722000399999999</v>
      </c>
      <c r="H103">
        <v>9.9000003020963209E+37</v>
      </c>
      <c r="J103" s="2">
        <f>TREND(Calibration!$A$2:$A$4,Calibration!$B$2:$B$4,C103)</f>
        <v>417.07499711544688</v>
      </c>
      <c r="K103" s="2">
        <f>TREND(Calibration!$A$2:$A$4,Calibration!$C$2:$C$4,E103)</f>
        <v>522.16551554902139</v>
      </c>
      <c r="L103" s="2">
        <f>TREND(Calibration!$A$2:$A$4,Calibration!$D$2:$D$4,G103)</f>
        <v>565.98816950831781</v>
      </c>
    </row>
    <row r="104" spans="1:12" x14ac:dyDescent="0.25">
      <c r="A104">
        <v>510080</v>
      </c>
      <c r="B104">
        <v>14.24600029</v>
      </c>
      <c r="C104">
        <v>0.59729999</v>
      </c>
      <c r="D104">
        <v>1146.91503906</v>
      </c>
      <c r="E104">
        <v>1.32360005</v>
      </c>
      <c r="F104">
        <v>1019.62097168</v>
      </c>
      <c r="G104">
        <v>1.4694999500000001</v>
      </c>
      <c r="H104">
        <v>1181.9790039100001</v>
      </c>
      <c r="J104" s="2">
        <f>TREND(Calibration!$A$2:$A$4,Calibration!$B$2:$B$4,C104)</f>
        <v>413.40226313649345</v>
      </c>
      <c r="K104" s="2">
        <f>TREND(Calibration!$A$2:$A$4,Calibration!$C$2:$C$4,E104)</f>
        <v>515.21098528440666</v>
      </c>
      <c r="L104" s="2">
        <f>TREND(Calibration!$A$2:$A$4,Calibration!$D$2:$D$4,G104)</f>
        <v>564.8784328124965</v>
      </c>
    </row>
    <row r="105" spans="1:12" x14ac:dyDescent="0.25">
      <c r="A105">
        <v>515080</v>
      </c>
      <c r="B105">
        <v>14.10900021</v>
      </c>
      <c r="C105">
        <v>0.60270000000000001</v>
      </c>
      <c r="D105">
        <v>1000.50500488</v>
      </c>
      <c r="E105">
        <v>1.30200005</v>
      </c>
      <c r="F105">
        <v>996.00097656000003</v>
      </c>
      <c r="G105">
        <v>1.4645999700000001</v>
      </c>
      <c r="H105">
        <v>9.9000003020963209E+37</v>
      </c>
      <c r="J105" s="2">
        <f>TREND(Calibration!$A$2:$A$4,Calibration!$B$2:$B$4,C105)</f>
        <v>416.76373760589252</v>
      </c>
      <c r="K105" s="2">
        <f>TREND(Calibration!$A$2:$A$4,Calibration!$C$2:$C$4,E105)</f>
        <v>506.52781714196874</v>
      </c>
      <c r="L105" s="2">
        <f>TREND(Calibration!$A$2:$A$4,Calibration!$D$2:$D$4,G105)</f>
        <v>562.86454156635625</v>
      </c>
    </row>
    <row r="106" spans="1:12" x14ac:dyDescent="0.25">
      <c r="A106">
        <v>520094</v>
      </c>
      <c r="B106">
        <v>14.03100014</v>
      </c>
      <c r="C106">
        <v>0.60210001000000002</v>
      </c>
      <c r="D106">
        <v>1241.44494629</v>
      </c>
      <c r="E106">
        <v>1.30260003</v>
      </c>
      <c r="F106">
        <v>997.94299316000001</v>
      </c>
      <c r="G106">
        <v>1.4641</v>
      </c>
      <c r="H106">
        <v>1195.38098145</v>
      </c>
      <c r="J106" s="2">
        <f>TREND(Calibration!$A$2:$A$4,Calibration!$B$2:$B$4,C106)</f>
        <v>416.39024735922732</v>
      </c>
      <c r="K106" s="2">
        <f>TREND(Calibration!$A$2:$A$4,Calibration!$C$2:$C$4,E106)</f>
        <v>506.76900821706602</v>
      </c>
      <c r="L106" s="2">
        <f>TREND(Calibration!$A$2:$A$4,Calibration!$D$2:$D$4,G106)</f>
        <v>562.65905395082871</v>
      </c>
    </row>
    <row r="107" spans="1:12" x14ac:dyDescent="0.25">
      <c r="A107">
        <v>525083</v>
      </c>
      <c r="B107">
        <v>14.01500034</v>
      </c>
      <c r="C107">
        <v>0.60049998999999998</v>
      </c>
      <c r="D107">
        <v>701.59899901999995</v>
      </c>
      <c r="E107">
        <v>1.3819999700000001</v>
      </c>
      <c r="F107">
        <v>9.9000003020963209E+37</v>
      </c>
      <c r="G107">
        <v>1.4623999599999999</v>
      </c>
      <c r="H107">
        <v>1365.6779785199999</v>
      </c>
      <c r="J107" s="2">
        <f>TREND(Calibration!$A$2:$A$4,Calibration!$B$2:$B$4,C107)</f>
        <v>415.39424431839439</v>
      </c>
      <c r="K107" s="2">
        <f>TREND(Calibration!$A$2:$A$4,Calibration!$C$2:$C$4,E107)</f>
        <v>538.68766699111586</v>
      </c>
      <c r="L107" s="2">
        <f>TREND(Calibration!$A$2:$A$4,Calibration!$D$2:$D$4,G107)</f>
        <v>561.96033769605049</v>
      </c>
    </row>
    <row r="108" spans="1:12" x14ac:dyDescent="0.25">
      <c r="A108">
        <v>530083</v>
      </c>
      <c r="B108">
        <v>14.11200047</v>
      </c>
      <c r="C108">
        <v>0.60919999999999996</v>
      </c>
      <c r="D108">
        <v>987.59197998000002</v>
      </c>
      <c r="E108">
        <v>1.2902</v>
      </c>
      <c r="F108">
        <v>9.9000003020963209E+37</v>
      </c>
      <c r="G108">
        <v>1.46080005</v>
      </c>
      <c r="H108">
        <v>9.9000003020963209E+37</v>
      </c>
      <c r="J108" s="2">
        <f>TREND(Calibration!$A$2:$A$4,Calibration!$B$2:$B$4,C108)</f>
        <v>420.80994938162883</v>
      </c>
      <c r="K108" s="2">
        <f>TREND(Calibration!$A$2:$A$4,Calibration!$C$2:$C$4,E108)</f>
        <v>501.78421444571075</v>
      </c>
      <c r="L108" s="2">
        <f>TREND(Calibration!$A$2:$A$4,Calibration!$D$2:$D$4,G108)</f>
        <v>561.30277486036289</v>
      </c>
    </row>
    <row r="109" spans="1:12" x14ac:dyDescent="0.25">
      <c r="A109">
        <v>535080</v>
      </c>
      <c r="B109">
        <v>14.196000099999999</v>
      </c>
      <c r="C109">
        <v>0.60270000000000001</v>
      </c>
      <c r="D109">
        <v>1282.54003906</v>
      </c>
      <c r="E109">
        <v>1.3047000200000001</v>
      </c>
      <c r="F109">
        <v>1123.00097656</v>
      </c>
      <c r="G109">
        <v>1.4619</v>
      </c>
      <c r="H109">
        <v>9.9000003020963209E+37</v>
      </c>
      <c r="J109" s="2">
        <f>TREND(Calibration!$A$2:$A$4,Calibration!$B$2:$B$4,C109)</f>
        <v>416.76373760589252</v>
      </c>
      <c r="K109" s="2">
        <f>TREND(Calibration!$A$2:$A$4,Calibration!$C$2:$C$4,E109)</f>
        <v>507.61320109981784</v>
      </c>
      <c r="L109" s="2">
        <f>TREND(Calibration!$A$2:$A$4,Calibration!$D$2:$D$4,G109)</f>
        <v>561.75485419052177</v>
      </c>
    </row>
    <row r="110" spans="1:12" x14ac:dyDescent="0.25">
      <c r="A110">
        <v>540083</v>
      </c>
      <c r="B110">
        <v>14.34899998</v>
      </c>
      <c r="C110">
        <v>0.61019999000000003</v>
      </c>
      <c r="D110">
        <v>680.58001708999996</v>
      </c>
      <c r="E110">
        <v>1.32149994</v>
      </c>
      <c r="F110">
        <v>9.9000003020963209E+37</v>
      </c>
      <c r="G110">
        <v>1.46510005</v>
      </c>
      <c r="H110">
        <v>9.9000003020963209E+37</v>
      </c>
      <c r="J110" s="2">
        <f>TREND(Calibration!$A$2:$A$4,Calibration!$B$2:$B$4,C110)</f>
        <v>421.43243727603175</v>
      </c>
      <c r="K110" s="2">
        <f>TREND(Calibration!$A$2:$A$4,Calibration!$C$2:$C$4,E110)</f>
        <v>514.36674416183189</v>
      </c>
      <c r="L110" s="2">
        <f>TREND(Calibration!$A$2:$A$4,Calibration!$D$2:$D$4,G110)</f>
        <v>563.0700743918718</v>
      </c>
    </row>
    <row r="111" spans="1:12" x14ac:dyDescent="0.25">
      <c r="A111">
        <v>545080</v>
      </c>
      <c r="B111">
        <v>14.446000099999999</v>
      </c>
      <c r="C111">
        <v>0.60049998999999998</v>
      </c>
      <c r="D111">
        <v>1135.4720459</v>
      </c>
      <c r="E111">
        <v>1.31719995</v>
      </c>
      <c r="F111">
        <v>1005.68902588</v>
      </c>
      <c r="G111">
        <v>1.46570003</v>
      </c>
      <c r="H111">
        <v>9.9000003020963209E+37</v>
      </c>
      <c r="J111" s="2">
        <f>TREND(Calibration!$A$2:$A$4,Calibration!$B$2:$B$4,C111)</f>
        <v>415.39424431839439</v>
      </c>
      <c r="K111" s="2">
        <f>TREND(Calibration!$A$2:$A$4,Calibration!$C$2:$C$4,E111)</f>
        <v>512.63815452383176</v>
      </c>
      <c r="L111" s="2">
        <f>TREND(Calibration!$A$2:$A$4,Calibration!$D$2:$D$4,G111)</f>
        <v>563.31666610650313</v>
      </c>
    </row>
    <row r="112" spans="1:12" x14ac:dyDescent="0.25">
      <c r="A112">
        <v>550080</v>
      </c>
      <c r="B112">
        <v>14.44200039</v>
      </c>
      <c r="C112">
        <v>0.61400001999999998</v>
      </c>
      <c r="D112">
        <v>685.30902100000003</v>
      </c>
      <c r="E112">
        <v>1.29449999</v>
      </c>
      <c r="F112">
        <v>1319.6290283200001</v>
      </c>
      <c r="G112">
        <v>1.4688999700000001</v>
      </c>
      <c r="H112">
        <v>9.9000003020963209E+37</v>
      </c>
      <c r="J112" s="2">
        <f>TREND(Calibration!$A$2:$A$4,Calibration!$B$2:$B$4,C112)</f>
        <v>423.7979336043627</v>
      </c>
      <c r="K112" s="2">
        <f>TREND(Calibration!$A$2:$A$4,Calibration!$C$2:$C$4,E112)</f>
        <v>503.51280408371088</v>
      </c>
      <c r="L112" s="2">
        <f>TREND(Calibration!$A$2:$A$4,Calibration!$D$2:$D$4,G112)</f>
        <v>564.63184109786516</v>
      </c>
    </row>
    <row r="113" spans="1:12" x14ac:dyDescent="0.25">
      <c r="A113">
        <v>555080</v>
      </c>
      <c r="B113">
        <v>14.321999549999999</v>
      </c>
      <c r="C113">
        <v>0.60540002999999998</v>
      </c>
      <c r="D113">
        <v>1174.8120117200001</v>
      </c>
      <c r="E113">
        <v>1.30309999</v>
      </c>
      <c r="F113">
        <v>921.92999268000005</v>
      </c>
      <c r="G113">
        <v>1.4667999700000001</v>
      </c>
      <c r="H113">
        <v>9.9000003020963209E+37</v>
      </c>
      <c r="J113" s="2">
        <f>TREND(Calibration!$A$2:$A$4,Calibration!$B$2:$B$4,C113)</f>
        <v>418.44449040294501</v>
      </c>
      <c r="K113" s="2">
        <f>TREND(Calibration!$A$2:$A$4,Calibration!$C$2:$C$4,E113)</f>
        <v>506.96999139968148</v>
      </c>
      <c r="L113" s="2">
        <f>TREND(Calibration!$A$2:$A$4,Calibration!$D$2:$D$4,G113)</f>
        <v>563.76874132666319</v>
      </c>
    </row>
    <row r="114" spans="1:12" x14ac:dyDescent="0.25">
      <c r="A114">
        <v>560083</v>
      </c>
      <c r="B114">
        <v>14.170000079999999</v>
      </c>
      <c r="C114">
        <v>0.61669998999999998</v>
      </c>
      <c r="D114">
        <v>901.59301758000004</v>
      </c>
      <c r="E114">
        <v>1.31659997</v>
      </c>
      <c r="F114">
        <v>953.31298828000001</v>
      </c>
      <c r="G114">
        <v>1.4667999700000001</v>
      </c>
      <c r="H114">
        <v>9.9000003020963209E+37</v>
      </c>
      <c r="J114" s="2">
        <f>TREND(Calibration!$A$2:$A$4,Calibration!$B$2:$B$4,C114)</f>
        <v>425.47864905176806</v>
      </c>
      <c r="K114" s="2">
        <f>TREND(Calibration!$A$2:$A$4,Calibration!$C$2:$C$4,E114)</f>
        <v>512.3969634487346</v>
      </c>
      <c r="L114" s="2">
        <f>TREND(Calibration!$A$2:$A$4,Calibration!$D$2:$D$4,G114)</f>
        <v>563.76874132666319</v>
      </c>
    </row>
    <row r="115" spans="1:12" x14ac:dyDescent="0.25">
      <c r="A115">
        <v>565085</v>
      </c>
      <c r="B115">
        <v>14.036999700000001</v>
      </c>
      <c r="C115">
        <v>0.61619997000000004</v>
      </c>
      <c r="D115">
        <v>1167.19799805</v>
      </c>
      <c r="E115">
        <v>1.3566000499999999</v>
      </c>
      <c r="F115">
        <v>912.43402100000003</v>
      </c>
      <c r="G115">
        <v>1.46570003</v>
      </c>
      <c r="H115">
        <v>9.9000003020963209E+37</v>
      </c>
      <c r="J115" s="2">
        <f>TREND(Calibration!$A$2:$A$4,Calibration!$B$2:$B$4,C115)</f>
        <v>425.16738954221364</v>
      </c>
      <c r="K115" s="2">
        <f>TREND(Calibration!$A$2:$A$4,Calibration!$C$2:$C$4,E115)</f>
        <v>528.4769366131311</v>
      </c>
      <c r="L115" s="2">
        <f>TREND(Calibration!$A$2:$A$4,Calibration!$D$2:$D$4,G115)</f>
        <v>563.31666610650313</v>
      </c>
    </row>
    <row r="116" spans="1:12" x14ac:dyDescent="0.25">
      <c r="A116">
        <v>570084</v>
      </c>
      <c r="B116">
        <v>13.98499966</v>
      </c>
      <c r="C116">
        <v>0.61019999000000003</v>
      </c>
      <c r="D116">
        <v>900.26599121000004</v>
      </c>
      <c r="E116">
        <v>1.3674000500000001</v>
      </c>
      <c r="F116">
        <v>889.45501708999996</v>
      </c>
      <c r="G116">
        <v>1.46510005</v>
      </c>
      <c r="H116">
        <v>9.9000003020963209E+37</v>
      </c>
      <c r="J116" s="2">
        <f>TREND(Calibration!$A$2:$A$4,Calibration!$B$2:$B$4,C116)</f>
        <v>421.43243727603175</v>
      </c>
      <c r="K116" s="2">
        <f>TREND(Calibration!$A$2:$A$4,Calibration!$C$2:$C$4,E116)</f>
        <v>532.81852068435001</v>
      </c>
      <c r="L116" s="2">
        <f>TREND(Calibration!$A$2:$A$4,Calibration!$D$2:$D$4,G116)</f>
        <v>563.0700743918718</v>
      </c>
    </row>
    <row r="117" spans="1:12" x14ac:dyDescent="0.25">
      <c r="A117">
        <v>575084</v>
      </c>
      <c r="B117">
        <v>13.99100018</v>
      </c>
      <c r="C117">
        <v>0.60320001999999995</v>
      </c>
      <c r="D117">
        <v>709.44299316000001</v>
      </c>
      <c r="E117">
        <v>1.3809000300000001</v>
      </c>
      <c r="F117">
        <v>688.05603026999995</v>
      </c>
      <c r="G117">
        <v>1.46510005</v>
      </c>
      <c r="H117">
        <v>9.9000003020963209E+37</v>
      </c>
      <c r="J117" s="2">
        <f>TREND(Calibration!$A$2:$A$4,Calibration!$B$2:$B$4,C117)</f>
        <v>417.07499711544688</v>
      </c>
      <c r="K117" s="2">
        <f>TREND(Calibration!$A$2:$A$4,Calibration!$C$2:$C$4,E117)</f>
        <v>538.24549273340313</v>
      </c>
      <c r="L117" s="2">
        <f>TREND(Calibration!$A$2:$A$4,Calibration!$D$2:$D$4,G117)</f>
        <v>563.0700743918718</v>
      </c>
    </row>
    <row r="118" spans="1:12" x14ac:dyDescent="0.25">
      <c r="A118">
        <v>580083</v>
      </c>
      <c r="B118">
        <v>14.1079998</v>
      </c>
      <c r="C118">
        <v>0.6038</v>
      </c>
      <c r="D118">
        <v>902.35797118999994</v>
      </c>
      <c r="E118">
        <v>1.3489999800000001</v>
      </c>
      <c r="F118">
        <v>570.59301758000004</v>
      </c>
      <c r="G118">
        <v>1.46619999</v>
      </c>
      <c r="H118">
        <v>9.9000003020963209E+37</v>
      </c>
      <c r="J118" s="2">
        <f>TREND(Calibration!$A$2:$A$4,Calibration!$B$2:$B$4,C118)</f>
        <v>417.44848113717097</v>
      </c>
      <c r="K118" s="2">
        <f>TREND(Calibration!$A$2:$A$4,Calibration!$C$2:$C$4,E118)</f>
        <v>525.42171968237665</v>
      </c>
      <c r="L118" s="2">
        <f>TREND(Calibration!$A$2:$A$4,Calibration!$D$2:$D$4,G118)</f>
        <v>563.52214961203185</v>
      </c>
    </row>
    <row r="119" spans="1:12" x14ac:dyDescent="0.25">
      <c r="A119">
        <v>585083</v>
      </c>
      <c r="B119">
        <v>14.277000429999999</v>
      </c>
      <c r="C119">
        <v>0.60589999000000005</v>
      </c>
      <c r="D119">
        <v>9.9000003020963209E+37</v>
      </c>
      <c r="E119">
        <v>1.36409998</v>
      </c>
      <c r="F119">
        <v>193.09500122</v>
      </c>
      <c r="G119">
        <v>1.46570003</v>
      </c>
      <c r="H119">
        <v>9.9000003020963209E+37</v>
      </c>
      <c r="J119" s="2">
        <f>TREND(Calibration!$A$2:$A$4,Calibration!$B$2:$B$4,C119)</f>
        <v>418.75571256285235</v>
      </c>
      <c r="K119" s="2">
        <f>TREND(Calibration!$A$2:$A$4,Calibration!$C$2:$C$4,E119)</f>
        <v>531.49189741158079</v>
      </c>
      <c r="L119" s="2">
        <f>TREND(Calibration!$A$2:$A$4,Calibration!$D$2:$D$4,G119)</f>
        <v>563.31666610650313</v>
      </c>
    </row>
    <row r="120" spans="1:12" x14ac:dyDescent="0.25">
      <c r="A120">
        <v>590085</v>
      </c>
      <c r="B120">
        <v>14.49100018</v>
      </c>
      <c r="C120">
        <v>0.60540002999999998</v>
      </c>
      <c r="D120">
        <v>1005.12597656</v>
      </c>
      <c r="E120">
        <v>1.3921999899999999</v>
      </c>
      <c r="F120">
        <v>480.20599364999998</v>
      </c>
      <c r="G120">
        <v>1.4613000199999999</v>
      </c>
      <c r="H120">
        <v>9.9000003020963209E+37</v>
      </c>
      <c r="J120" s="2">
        <f>TREND(Calibration!$A$2:$A$4,Calibration!$B$2:$B$4,C120)</f>
        <v>418.44449040294501</v>
      </c>
      <c r="K120" s="2">
        <f>TREND(Calibration!$A$2:$A$4,Calibration!$C$2:$C$4,E120)</f>
        <v>542.78805998723749</v>
      </c>
      <c r="L120" s="2">
        <f>TREND(Calibration!$A$2:$A$4,Calibration!$D$2:$D$4,G120)</f>
        <v>561.50826247589043</v>
      </c>
    </row>
    <row r="121" spans="1:12" x14ac:dyDescent="0.25">
      <c r="A121">
        <v>595083</v>
      </c>
      <c r="B121">
        <v>14.588000299999999</v>
      </c>
      <c r="C121">
        <v>0.61619997000000004</v>
      </c>
      <c r="D121">
        <v>876.75500488</v>
      </c>
      <c r="E121">
        <v>1.3581999499999999</v>
      </c>
      <c r="F121">
        <v>715.23999022999999</v>
      </c>
      <c r="G121">
        <v>1.45809996</v>
      </c>
      <c r="H121">
        <v>9.9000003020963209E+37</v>
      </c>
      <c r="J121" s="2">
        <f>TREND(Calibration!$A$2:$A$4,Calibration!$B$2:$B$4,C121)</f>
        <v>425.16738954221364</v>
      </c>
      <c r="K121" s="2">
        <f>TREND(Calibration!$A$2:$A$4,Calibration!$C$2:$C$4,E121)</f>
        <v>529.12009405345918</v>
      </c>
      <c r="L121" s="2">
        <f>TREND(Calibration!$A$2:$A$4,Calibration!$D$2:$D$4,G121)</f>
        <v>560.19303816454158</v>
      </c>
    </row>
    <row r="122" spans="1:12" x14ac:dyDescent="0.25">
      <c r="A122">
        <v>600084</v>
      </c>
      <c r="B122">
        <v>14.52999973</v>
      </c>
      <c r="C122">
        <v>0.61240000000000006</v>
      </c>
      <c r="D122">
        <v>1254.4160156200001</v>
      </c>
      <c r="E122">
        <v>1.37220001</v>
      </c>
      <c r="F122">
        <v>672.65997314000003</v>
      </c>
      <c r="G122">
        <v>1.4619</v>
      </c>
      <c r="H122">
        <v>9.9000003020963209E+37</v>
      </c>
      <c r="J122" s="2">
        <f>TREND(Calibration!$A$2:$A$4,Calibration!$B$2:$B$4,C122)</f>
        <v>422.80193056352988</v>
      </c>
      <c r="K122" s="2">
        <f>TREND(Calibration!$A$2:$A$4,Calibration!$C$2:$C$4,E122)</f>
        <v>534.74809752495071</v>
      </c>
      <c r="L122" s="2">
        <f>TREND(Calibration!$A$2:$A$4,Calibration!$D$2:$D$4,G122)</f>
        <v>561.75485419052177</v>
      </c>
    </row>
    <row r="123" spans="1:12" x14ac:dyDescent="0.25">
      <c r="A123">
        <v>605084</v>
      </c>
      <c r="B123">
        <v>14.37699986</v>
      </c>
      <c r="C123">
        <v>0.61290001999999999</v>
      </c>
      <c r="D123">
        <v>1333.0310058600001</v>
      </c>
      <c r="E123">
        <v>1.41330004</v>
      </c>
      <c r="F123">
        <v>663.40802001999998</v>
      </c>
      <c r="G123">
        <v>1.4592000199999999</v>
      </c>
      <c r="H123">
        <v>9.9000003020963209E+37</v>
      </c>
      <c r="J123" s="2">
        <f>TREND(Calibration!$A$2:$A$4,Calibration!$B$2:$B$4,C123)</f>
        <v>423.11319007308424</v>
      </c>
      <c r="K123" s="2">
        <f>TREND(Calibration!$A$2:$A$4,Calibration!$C$2:$C$4,E123)</f>
        <v>551.27024896704518</v>
      </c>
      <c r="L123" s="2">
        <f>TREND(Calibration!$A$2:$A$4,Calibration!$D$2:$D$4,G123)</f>
        <v>560.64516270468846</v>
      </c>
    </row>
    <row r="124" spans="1:12" x14ac:dyDescent="0.25">
      <c r="A124">
        <v>610084</v>
      </c>
      <c r="B124">
        <v>14.277000429999999</v>
      </c>
      <c r="C124">
        <v>0.61460000000000004</v>
      </c>
      <c r="D124">
        <v>828.23797606999995</v>
      </c>
      <c r="E124">
        <v>1.4333000199999999</v>
      </c>
      <c r="F124">
        <v>1331.5340576200001</v>
      </c>
      <c r="G124">
        <v>1.4592000199999999</v>
      </c>
      <c r="H124">
        <v>9.9000003020963209E+37</v>
      </c>
      <c r="J124" s="2">
        <f>TREND(Calibration!$A$2:$A$4,Calibration!$B$2:$B$4,C124)</f>
        <v>424.17141762608674</v>
      </c>
      <c r="K124" s="2">
        <f>TREND(Calibration!$A$2:$A$4,Calibration!$C$2:$C$4,E124)</f>
        <v>559.31021142933184</v>
      </c>
      <c r="L124" s="2">
        <f>TREND(Calibration!$A$2:$A$4,Calibration!$D$2:$D$4,G124)</f>
        <v>560.64516270468846</v>
      </c>
    </row>
    <row r="125" spans="1:12" x14ac:dyDescent="0.25">
      <c r="A125">
        <v>615085</v>
      </c>
      <c r="B125">
        <v>14.114999770000001</v>
      </c>
      <c r="C125">
        <v>0.61619997000000004</v>
      </c>
      <c r="D125">
        <v>9.9000003020963209E+37</v>
      </c>
      <c r="E125">
        <v>1.42789996</v>
      </c>
      <c r="F125">
        <v>1023.84197998</v>
      </c>
      <c r="G125">
        <v>1.46080005</v>
      </c>
      <c r="H125">
        <v>9.9000003020963209E+37</v>
      </c>
      <c r="J125" s="2">
        <f>TREND(Calibration!$A$2:$A$4,Calibration!$B$2:$B$4,C125)</f>
        <v>425.16738954221364</v>
      </c>
      <c r="K125" s="2">
        <f>TREND(Calibration!$A$2:$A$4,Calibration!$C$2:$C$4,E125)</f>
        <v>557.13939527381092</v>
      </c>
      <c r="L125" s="2">
        <f>TREND(Calibration!$A$2:$A$4,Calibration!$D$2:$D$4,G125)</f>
        <v>561.30277486036289</v>
      </c>
    </row>
    <row r="126" spans="1:12" x14ac:dyDescent="0.25">
      <c r="A126">
        <v>620085</v>
      </c>
      <c r="B126">
        <v>14.01399994</v>
      </c>
      <c r="C126">
        <v>0.60110003000000001</v>
      </c>
      <c r="D126">
        <v>831.15399170000001</v>
      </c>
      <c r="E126">
        <v>1.4127000599999999</v>
      </c>
      <c r="F126">
        <v>870.61602783000001</v>
      </c>
      <c r="G126">
        <v>1.45809996</v>
      </c>
      <c r="H126">
        <v>9.9000003020963209E+37</v>
      </c>
      <c r="J126" s="2">
        <f>TREND(Calibration!$A$2:$A$4,Calibration!$B$2:$B$4,C126)</f>
        <v>415.76776568976561</v>
      </c>
      <c r="K126" s="2">
        <f>TREND(Calibration!$A$2:$A$4,Calibration!$C$2:$C$4,E126)</f>
        <v>551.0290578919479</v>
      </c>
      <c r="L126" s="2">
        <f>TREND(Calibration!$A$2:$A$4,Calibration!$D$2:$D$4,G126)</f>
        <v>560.19303816454158</v>
      </c>
    </row>
    <row r="127" spans="1:12" x14ac:dyDescent="0.25">
      <c r="A127">
        <v>625084</v>
      </c>
      <c r="B127">
        <v>14.00399971</v>
      </c>
      <c r="C127">
        <v>0.60479998999999995</v>
      </c>
      <c r="D127">
        <v>864.80102538999995</v>
      </c>
      <c r="E127">
        <v>1.4327000400000001</v>
      </c>
      <c r="F127">
        <v>527.47198486000002</v>
      </c>
      <c r="G127">
        <v>1.4619</v>
      </c>
      <c r="H127">
        <v>9.9000003020963209E+37</v>
      </c>
      <c r="J127" s="2">
        <f>TREND(Calibration!$A$2:$A$4,Calibration!$B$2:$B$4,C127)</f>
        <v>418.07096903157378</v>
      </c>
      <c r="K127" s="2">
        <f>TREND(Calibration!$A$2:$A$4,Calibration!$C$2:$C$4,E127)</f>
        <v>559.06902035423468</v>
      </c>
      <c r="L127" s="2">
        <f>TREND(Calibration!$A$2:$A$4,Calibration!$D$2:$D$4,G127)</f>
        <v>561.75485419052177</v>
      </c>
    </row>
    <row r="128" spans="1:12" x14ac:dyDescent="0.25">
      <c r="A128">
        <v>630084</v>
      </c>
      <c r="B128">
        <v>14.14099979</v>
      </c>
      <c r="C128">
        <v>0.61129999000000002</v>
      </c>
      <c r="D128">
        <v>539.58300781000003</v>
      </c>
      <c r="E128">
        <v>1.39489996</v>
      </c>
      <c r="F128">
        <v>914.64801024999997</v>
      </c>
      <c r="G128">
        <v>1.46570003</v>
      </c>
      <c r="H128">
        <v>9.9000003020963209E+37</v>
      </c>
      <c r="J128" s="2">
        <f>TREND(Calibration!$A$2:$A$4,Calibration!$B$2:$B$4,C128)</f>
        <v>422.11718080731021</v>
      </c>
      <c r="K128" s="2">
        <f>TREND(Calibration!$A$2:$A$4,Calibration!$C$2:$C$4,E128)</f>
        <v>543.87344394508648</v>
      </c>
      <c r="L128" s="2">
        <f>TREND(Calibration!$A$2:$A$4,Calibration!$D$2:$D$4,G128)</f>
        <v>563.31666610650313</v>
      </c>
    </row>
    <row r="129" spans="1:12" x14ac:dyDescent="0.25">
      <c r="A129">
        <v>635085</v>
      </c>
      <c r="B129">
        <v>14.305999760000001</v>
      </c>
      <c r="C129">
        <v>0.61940002000000005</v>
      </c>
      <c r="D129">
        <v>1037.4110107399999</v>
      </c>
      <c r="E129">
        <v>1.4213999500000001</v>
      </c>
      <c r="F129">
        <v>724.32800293000003</v>
      </c>
      <c r="G129">
        <v>1.4635000199999999</v>
      </c>
      <c r="H129">
        <v>9.9000003020963209E+37</v>
      </c>
      <c r="J129" s="2">
        <f>TREND(Calibration!$A$2:$A$4,Calibration!$B$2:$B$4,C129)</f>
        <v>427.15940184882061</v>
      </c>
      <c r="K129" s="2">
        <f>TREND(Calibration!$A$2:$A$4,Calibration!$C$2:$C$4,E129)</f>
        <v>554.52640084059215</v>
      </c>
      <c r="L129" s="2">
        <f>TREND(Calibration!$A$2:$A$4,Calibration!$D$2:$D$4,G129)</f>
        <v>562.41246223619737</v>
      </c>
    </row>
    <row r="130" spans="1:12" x14ac:dyDescent="0.25">
      <c r="A130">
        <v>640084</v>
      </c>
      <c r="B130">
        <v>14.43599987</v>
      </c>
      <c r="C130">
        <v>0.61669998999999998</v>
      </c>
      <c r="D130">
        <v>9.9000003020963209E+37</v>
      </c>
      <c r="E130">
        <v>1.3830000200000001</v>
      </c>
      <c r="F130">
        <v>499.20001221000001</v>
      </c>
      <c r="G130">
        <v>1.4630000599999999</v>
      </c>
      <c r="H130">
        <v>9.9000003020963209E+37</v>
      </c>
      <c r="J130" s="2">
        <f>TREND(Calibration!$A$2:$A$4,Calibration!$B$2:$B$4,C130)</f>
        <v>425.47864905176806</v>
      </c>
      <c r="K130" s="2">
        <f>TREND(Calibration!$A$2:$A$4,Calibration!$C$2:$C$4,E130)</f>
        <v>539.08968561615495</v>
      </c>
      <c r="L130" s="2">
        <f>TREND(Calibration!$A$2:$A$4,Calibration!$D$2:$D$4,G130)</f>
        <v>562.20697873066865</v>
      </c>
    </row>
    <row r="131" spans="1:12" x14ac:dyDescent="0.25">
      <c r="A131">
        <v>645085</v>
      </c>
      <c r="B131">
        <v>14.571999549999999</v>
      </c>
      <c r="C131">
        <v>0.61189996999999996</v>
      </c>
      <c r="D131">
        <v>728.88897704999999</v>
      </c>
      <c r="E131">
        <v>1.3717000500000001</v>
      </c>
      <c r="F131">
        <v>1347.40002441</v>
      </c>
      <c r="G131">
        <v>1.4613000199999999</v>
      </c>
      <c r="H131">
        <v>9.9000003020963209E+37</v>
      </c>
      <c r="J131" s="2">
        <f>TREND(Calibration!$A$2:$A$4,Calibration!$B$2:$B$4,C131)</f>
        <v>422.49066482903419</v>
      </c>
      <c r="K131" s="2">
        <f>TREND(Calibration!$A$2:$A$4,Calibration!$C$2:$C$4,E131)</f>
        <v>534.54711434233536</v>
      </c>
      <c r="L131" s="2">
        <f>TREND(Calibration!$A$2:$A$4,Calibration!$D$2:$D$4,G131)</f>
        <v>561.50826247589043</v>
      </c>
    </row>
    <row r="132" spans="1:12" x14ac:dyDescent="0.25">
      <c r="A132">
        <v>650085</v>
      </c>
      <c r="B132">
        <v>14.48799992</v>
      </c>
      <c r="C132">
        <v>0.60540002999999998</v>
      </c>
      <c r="D132">
        <v>948.27099609000004</v>
      </c>
      <c r="E132">
        <v>1.41760004</v>
      </c>
      <c r="F132">
        <v>673.90698241999996</v>
      </c>
      <c r="G132">
        <v>1.4635000199999999</v>
      </c>
      <c r="H132">
        <v>9.9000003020963209E+37</v>
      </c>
      <c r="J132" s="2">
        <f>TREND(Calibration!$A$2:$A$4,Calibration!$B$2:$B$4,C132)</f>
        <v>418.44449040294501</v>
      </c>
      <c r="K132" s="2">
        <f>TREND(Calibration!$A$2:$A$4,Calibration!$C$2:$C$4,E132)</f>
        <v>552.99884262503042</v>
      </c>
      <c r="L132" s="2">
        <f>TREND(Calibration!$A$2:$A$4,Calibration!$D$2:$D$4,G132)</f>
        <v>562.41246223619737</v>
      </c>
    </row>
    <row r="133" spans="1:12" x14ac:dyDescent="0.25">
      <c r="A133">
        <v>655084</v>
      </c>
      <c r="B133">
        <v>14.38099957</v>
      </c>
      <c r="C133">
        <v>0.60049998999999998</v>
      </c>
      <c r="D133">
        <v>768.00897216999999</v>
      </c>
      <c r="E133">
        <v>1.4068000300000001</v>
      </c>
      <c r="F133">
        <v>750.30401611000002</v>
      </c>
      <c r="G133">
        <v>1.4641</v>
      </c>
      <c r="H133">
        <v>9.9000003020963209E+37</v>
      </c>
      <c r="J133" s="2">
        <f>TREND(Calibration!$A$2:$A$4,Calibration!$B$2:$B$4,C133)</f>
        <v>415.39424431839439</v>
      </c>
      <c r="K133" s="2">
        <f>TREND(Calibration!$A$2:$A$4,Calibration!$C$2:$C$4,E133)</f>
        <v>548.65725453382629</v>
      </c>
      <c r="L133" s="2">
        <f>TREND(Calibration!$A$2:$A$4,Calibration!$D$2:$D$4,G133)</f>
        <v>562.65905395082871</v>
      </c>
    </row>
    <row r="134" spans="1:12" x14ac:dyDescent="0.25">
      <c r="A134">
        <v>660084</v>
      </c>
      <c r="B134">
        <v>14.251000400000001</v>
      </c>
      <c r="C134">
        <v>0.60750002000000003</v>
      </c>
      <c r="D134">
        <v>866.02301024999997</v>
      </c>
      <c r="E134">
        <v>1.39279997</v>
      </c>
      <c r="F134">
        <v>882.79199218999997</v>
      </c>
      <c r="G134">
        <v>1.46080005</v>
      </c>
      <c r="H134">
        <v>9.9000003020963209E+37</v>
      </c>
      <c r="J134" s="2">
        <f>TREND(Calibration!$A$2:$A$4,Calibration!$B$2:$B$4,C134)</f>
        <v>419.75172182862639</v>
      </c>
      <c r="K134" s="2">
        <f>TREND(Calibration!$A$2:$A$4,Calibration!$C$2:$C$4,E134)</f>
        <v>543.02925106233465</v>
      </c>
      <c r="L134" s="2">
        <f>TREND(Calibration!$A$2:$A$4,Calibration!$D$2:$D$4,G134)</f>
        <v>561.30277486036289</v>
      </c>
    </row>
    <row r="135" spans="1:12" x14ac:dyDescent="0.25">
      <c r="A135">
        <v>665084</v>
      </c>
      <c r="B135">
        <v>14.144000050000001</v>
      </c>
      <c r="C135">
        <v>0.61780000000000002</v>
      </c>
      <c r="D135">
        <v>1277.95703125</v>
      </c>
      <c r="E135">
        <v>1.39170003</v>
      </c>
      <c r="F135">
        <v>699.70001220999995</v>
      </c>
      <c r="G135">
        <v>1.46080005</v>
      </c>
      <c r="H135">
        <v>9.9000003020963209E+37</v>
      </c>
      <c r="J135" s="2">
        <f>TREND(Calibration!$A$2:$A$4,Calibration!$B$2:$B$4,C135)</f>
        <v>426.16339880798773</v>
      </c>
      <c r="K135" s="2">
        <f>TREND(Calibration!$A$2:$A$4,Calibration!$C$2:$C$4,E135)</f>
        <v>542.58707680462203</v>
      </c>
      <c r="L135" s="2">
        <f>TREND(Calibration!$A$2:$A$4,Calibration!$D$2:$D$4,G135)</f>
        <v>561.30277486036289</v>
      </c>
    </row>
    <row r="136" spans="1:12" x14ac:dyDescent="0.25">
      <c r="A136">
        <v>670085</v>
      </c>
      <c r="B136">
        <v>14.036999700000001</v>
      </c>
      <c r="C136">
        <v>0.61189996999999996</v>
      </c>
      <c r="D136">
        <v>1158.9229736299999</v>
      </c>
      <c r="E136">
        <v>1.4170999500000001</v>
      </c>
      <c r="F136">
        <v>844.66699218999997</v>
      </c>
      <c r="G136">
        <v>1.4596999900000001</v>
      </c>
      <c r="H136">
        <v>9.9000003020963209E+37</v>
      </c>
      <c r="J136" s="2">
        <f>TREND(Calibration!$A$2:$A$4,Calibration!$B$2:$B$4,C136)</f>
        <v>422.49066482903419</v>
      </c>
      <c r="K136" s="2">
        <f>TREND(Calibration!$A$2:$A$4,Calibration!$C$2:$C$4,E136)</f>
        <v>552.79780718260679</v>
      </c>
      <c r="L136" s="2">
        <f>TREND(Calibration!$A$2:$A$4,Calibration!$D$2:$D$4,G136)</f>
        <v>560.850650320216</v>
      </c>
    </row>
    <row r="137" spans="1:12" x14ac:dyDescent="0.25">
      <c r="A137">
        <v>675084</v>
      </c>
      <c r="B137">
        <v>14.0170002</v>
      </c>
      <c r="C137">
        <v>0.6038</v>
      </c>
      <c r="D137">
        <v>1357.3039550799999</v>
      </c>
      <c r="E137">
        <v>1.3809000300000001</v>
      </c>
      <c r="F137">
        <v>896.15100098000005</v>
      </c>
      <c r="G137">
        <v>1.46080005</v>
      </c>
      <c r="H137">
        <v>9.9000003020963209E+37</v>
      </c>
      <c r="J137" s="2">
        <f>TREND(Calibration!$A$2:$A$4,Calibration!$B$2:$B$4,C137)</f>
        <v>417.44848113717097</v>
      </c>
      <c r="K137" s="2">
        <f>TREND(Calibration!$A$2:$A$4,Calibration!$C$2:$C$4,E137)</f>
        <v>538.24549273340313</v>
      </c>
      <c r="L137" s="2">
        <f>TREND(Calibration!$A$2:$A$4,Calibration!$D$2:$D$4,G137)</f>
        <v>561.30277486036289</v>
      </c>
    </row>
    <row r="138" spans="1:12" x14ac:dyDescent="0.25">
      <c r="A138">
        <v>680084</v>
      </c>
      <c r="B138">
        <v>14.13700008</v>
      </c>
      <c r="C138">
        <v>0.60110003000000001</v>
      </c>
      <c r="D138">
        <v>754.70098876999998</v>
      </c>
      <c r="E138">
        <v>1.3350000399999999</v>
      </c>
      <c r="F138">
        <v>752.82897949000005</v>
      </c>
      <c r="G138">
        <v>1.46080005</v>
      </c>
      <c r="H138">
        <v>9.9000003020963209E+37</v>
      </c>
      <c r="J138" s="2">
        <f>TREND(Calibration!$A$2:$A$4,Calibration!$B$2:$B$4,C138)</f>
        <v>415.76776568976561</v>
      </c>
      <c r="K138" s="2">
        <f>TREND(Calibration!$A$2:$A$4,Calibration!$C$2:$C$4,E138)</f>
        <v>519.79376445070795</v>
      </c>
      <c r="L138" s="2">
        <f>TREND(Calibration!$A$2:$A$4,Calibration!$D$2:$D$4,G138)</f>
        <v>561.30277486036289</v>
      </c>
    </row>
    <row r="139" spans="1:12" x14ac:dyDescent="0.25">
      <c r="A139">
        <v>685084</v>
      </c>
      <c r="B139">
        <v>14.286999700000001</v>
      </c>
      <c r="C139">
        <v>0.60210001000000002</v>
      </c>
      <c r="D139">
        <v>756.78997803000004</v>
      </c>
      <c r="E139">
        <v>1.3334000100000001</v>
      </c>
      <c r="F139">
        <v>564.22100829999999</v>
      </c>
      <c r="G139">
        <v>1.46080005</v>
      </c>
      <c r="H139">
        <v>9.9000003020963209E+37</v>
      </c>
      <c r="J139" s="2">
        <f>TREND(Calibration!$A$2:$A$4,Calibration!$B$2:$B$4,C139)</f>
        <v>416.39024735922732</v>
      </c>
      <c r="K139" s="2">
        <f>TREND(Calibration!$A$2:$A$4,Calibration!$C$2:$C$4,E139)</f>
        <v>519.1505547505717</v>
      </c>
      <c r="L139" s="2">
        <f>TREND(Calibration!$A$2:$A$4,Calibration!$D$2:$D$4,G139)</f>
        <v>561.30277486036289</v>
      </c>
    </row>
    <row r="140" spans="1:12" x14ac:dyDescent="0.25">
      <c r="A140">
        <v>690085</v>
      </c>
      <c r="B140">
        <v>14.44499969</v>
      </c>
      <c r="C140">
        <v>0.60479998999999995</v>
      </c>
      <c r="D140">
        <v>1092.6550293</v>
      </c>
      <c r="E140">
        <v>1.33609998</v>
      </c>
      <c r="F140">
        <v>374.52099608999998</v>
      </c>
      <c r="G140">
        <v>1.4592000199999999</v>
      </c>
      <c r="H140">
        <v>9.9000003020963209E+37</v>
      </c>
      <c r="J140" s="2">
        <f>TREND(Calibration!$A$2:$A$4,Calibration!$B$2:$B$4,C140)</f>
        <v>418.07096903157378</v>
      </c>
      <c r="K140" s="2">
        <f>TREND(Calibration!$A$2:$A$4,Calibration!$C$2:$C$4,E140)</f>
        <v>520.23593870842069</v>
      </c>
      <c r="L140" s="2">
        <f>TREND(Calibration!$A$2:$A$4,Calibration!$D$2:$D$4,G140)</f>
        <v>560.64516270468846</v>
      </c>
    </row>
    <row r="141" spans="1:12" x14ac:dyDescent="0.25">
      <c r="A141">
        <v>695084</v>
      </c>
      <c r="B141">
        <v>14.52999973</v>
      </c>
      <c r="C141">
        <v>0.60110003000000001</v>
      </c>
      <c r="D141">
        <v>591.56701659999999</v>
      </c>
      <c r="E141">
        <v>1.2971999599999999</v>
      </c>
      <c r="F141">
        <v>665.74298095999995</v>
      </c>
      <c r="G141">
        <v>1.4613000199999999</v>
      </c>
      <c r="H141">
        <v>9.9000003020963209E+37</v>
      </c>
      <c r="J141" s="2">
        <f>TREND(Calibration!$A$2:$A$4,Calibration!$B$2:$B$4,C141)</f>
        <v>415.76776568976561</v>
      </c>
      <c r="K141" s="2">
        <f>TREND(Calibration!$A$2:$A$4,Calibration!$C$2:$C$4,E141)</f>
        <v>504.59818804155975</v>
      </c>
      <c r="L141" s="2">
        <f>TREND(Calibration!$A$2:$A$4,Calibration!$D$2:$D$4,G141)</f>
        <v>561.50826247589043</v>
      </c>
    </row>
    <row r="142" spans="1:12" x14ac:dyDescent="0.25">
      <c r="A142">
        <v>700087</v>
      </c>
      <c r="B142">
        <v>14.41300011</v>
      </c>
      <c r="C142">
        <v>0.59299999000000003</v>
      </c>
      <c r="D142">
        <v>1343.18395996</v>
      </c>
      <c r="E142">
        <v>1.3042000499999999</v>
      </c>
      <c r="F142">
        <v>258.73400879000002</v>
      </c>
      <c r="G142">
        <v>1.4673000599999999</v>
      </c>
      <c r="H142">
        <v>9.9000003020963209E+37</v>
      </c>
      <c r="J142" s="2">
        <f>TREND(Calibration!$A$2:$A$4,Calibration!$B$2:$B$4,C142)</f>
        <v>410.72553842331405</v>
      </c>
      <c r="K142" s="2">
        <f>TREND(Calibration!$A$2:$A$4,Calibration!$C$2:$C$4,E142)</f>
        <v>507.41221389721704</v>
      </c>
      <c r="L142" s="2">
        <f>TREND(Calibration!$A$2:$A$4,Calibration!$D$2:$D$4,G142)</f>
        <v>563.97427826217756</v>
      </c>
    </row>
    <row r="143" spans="1:12" x14ac:dyDescent="0.25">
      <c r="A143">
        <v>705087</v>
      </c>
      <c r="B143">
        <v>14.319000239999999</v>
      </c>
      <c r="C143">
        <v>0.59890001999999998</v>
      </c>
      <c r="D143">
        <v>735.30700683999999</v>
      </c>
      <c r="E143">
        <v>1.2884999500000001</v>
      </c>
      <c r="F143">
        <v>620.44396973000005</v>
      </c>
      <c r="G143">
        <v>1.46619999</v>
      </c>
      <c r="H143">
        <v>9.9000003020963209E+37</v>
      </c>
      <c r="J143" s="2">
        <f>TREND(Calibration!$A$2:$A$4,Calibration!$B$2:$B$4,C143)</f>
        <v>414.39827240226748</v>
      </c>
      <c r="K143" s="2">
        <f>TREND(Calibration!$A$2:$A$4,Calibration!$C$2:$C$4,E143)</f>
        <v>501.10079685309267</v>
      </c>
      <c r="L143" s="2">
        <f>TREND(Calibration!$A$2:$A$4,Calibration!$D$2:$D$4,G143)</f>
        <v>563.52214961203185</v>
      </c>
    </row>
    <row r="144" spans="1:12" x14ac:dyDescent="0.25">
      <c r="A144">
        <v>710087</v>
      </c>
      <c r="B144">
        <v>14.21199989</v>
      </c>
      <c r="C144">
        <v>0.60110003000000001</v>
      </c>
      <c r="D144">
        <v>1002.05297852</v>
      </c>
      <c r="E144">
        <v>1.28750002</v>
      </c>
      <c r="F144">
        <v>531.25201416000004</v>
      </c>
      <c r="G144">
        <v>1.4678000200000001</v>
      </c>
      <c r="H144">
        <v>9.9000003020963209E+37</v>
      </c>
      <c r="J144" s="2">
        <f>TREND(Calibration!$A$2:$A$4,Calibration!$B$2:$B$4,C144)</f>
        <v>415.76776568976561</v>
      </c>
      <c r="K144" s="2">
        <f>TREND(Calibration!$A$2:$A$4,Calibration!$C$2:$C$4,E144)</f>
        <v>500.69882646787653</v>
      </c>
      <c r="L144" s="2">
        <f>TREND(Calibration!$A$2:$A$4,Calibration!$D$2:$D$4,G144)</f>
        <v>564.17976176770628</v>
      </c>
    </row>
    <row r="145" spans="1:12" x14ac:dyDescent="0.25">
      <c r="A145">
        <v>715087</v>
      </c>
      <c r="B145">
        <v>14.069000239999999</v>
      </c>
      <c r="C145">
        <v>0.59729999</v>
      </c>
      <c r="D145">
        <v>1191.7590332</v>
      </c>
      <c r="E145">
        <v>1.2891000500000001</v>
      </c>
      <c r="F145">
        <v>511.76000977000001</v>
      </c>
      <c r="G145">
        <v>1.47430003</v>
      </c>
      <c r="H145">
        <v>9.9000003020963209E+37</v>
      </c>
      <c r="J145" s="2">
        <f>TREND(Calibration!$A$2:$A$4,Calibration!$B$2:$B$4,C145)</f>
        <v>413.40226313649345</v>
      </c>
      <c r="K145" s="2">
        <f>TREND(Calibration!$A$2:$A$4,Calibration!$C$2:$C$4,E145)</f>
        <v>501.3420361680129</v>
      </c>
      <c r="L145" s="2">
        <f>TREND(Calibration!$A$2:$A$4,Calibration!$D$2:$D$4,G145)</f>
        <v>566.85126516952096</v>
      </c>
    </row>
    <row r="146" spans="1:12" x14ac:dyDescent="0.25">
      <c r="A146">
        <v>720086</v>
      </c>
      <c r="B146">
        <v>13.958999629999999</v>
      </c>
      <c r="C146">
        <v>0.59189999000000004</v>
      </c>
      <c r="D146">
        <v>9.9000003020963209E+37</v>
      </c>
      <c r="E146">
        <v>1.2879999900000001</v>
      </c>
      <c r="F146">
        <v>734.56298828000001</v>
      </c>
      <c r="G146">
        <v>1.4731999600000001</v>
      </c>
      <c r="H146">
        <v>9.9000003020963209E+37</v>
      </c>
      <c r="J146" s="2">
        <f>TREND(Calibration!$A$2:$A$4,Calibration!$B$2:$B$4,C146)</f>
        <v>410.04079489203559</v>
      </c>
      <c r="K146" s="2">
        <f>TREND(Calibration!$A$2:$A$4,Calibration!$C$2:$C$4,E146)</f>
        <v>500.89981367047722</v>
      </c>
      <c r="L146" s="2">
        <f>TREND(Calibration!$A$2:$A$4,Calibration!$D$2:$D$4,G146)</f>
        <v>566.39913651937525</v>
      </c>
    </row>
    <row r="147" spans="1:12" x14ac:dyDescent="0.25">
      <c r="A147">
        <v>725086</v>
      </c>
      <c r="B147">
        <v>13.99800014</v>
      </c>
      <c r="C147">
        <v>0.59030002000000004</v>
      </c>
      <c r="D147">
        <v>833.45599364999998</v>
      </c>
      <c r="E147">
        <v>1.28579998</v>
      </c>
      <c r="F147">
        <v>733.26397704999999</v>
      </c>
      <c r="G147">
        <v>1.4731999600000001</v>
      </c>
      <c r="H147">
        <v>9.9000003020963209E+37</v>
      </c>
      <c r="J147" s="2">
        <f>TREND(Calibration!$A$2:$A$4,Calibration!$B$2:$B$4,C147)</f>
        <v>409.04482297590869</v>
      </c>
      <c r="K147" s="2">
        <f>TREND(Calibration!$A$2:$A$4,Calibration!$C$2:$C$4,E147)</f>
        <v>500.01541289524368</v>
      </c>
      <c r="L147" s="2">
        <f>TREND(Calibration!$A$2:$A$4,Calibration!$D$2:$D$4,G147)</f>
        <v>566.39913651937525</v>
      </c>
    </row>
    <row r="148" spans="1:12" x14ac:dyDescent="0.25">
      <c r="A148">
        <v>730086</v>
      </c>
      <c r="B148">
        <v>14.15699959</v>
      </c>
      <c r="C148">
        <v>0.59570003000000005</v>
      </c>
      <c r="D148">
        <v>699.85797118999994</v>
      </c>
      <c r="E148">
        <v>1.2702000099999999</v>
      </c>
      <c r="F148">
        <v>851.04998779000005</v>
      </c>
      <c r="G148">
        <v>1.4716000600000001</v>
      </c>
      <c r="H148">
        <v>9.9000003020963209E+37</v>
      </c>
      <c r="J148" s="2">
        <f>TREND(Calibration!$A$2:$A$4,Calibration!$B$2:$B$4,C148)</f>
        <v>412.40629744530776</v>
      </c>
      <c r="K148" s="2">
        <f>TREND(Calibration!$A$2:$A$4,Calibration!$C$2:$C$4,E148)</f>
        <v>493.74424796343874</v>
      </c>
      <c r="L148" s="2">
        <f>TREND(Calibration!$A$2:$A$4,Calibration!$D$2:$D$4,G148)</f>
        <v>565.74157779368659</v>
      </c>
    </row>
    <row r="149" spans="1:12" x14ac:dyDescent="0.25">
      <c r="A149">
        <v>735087</v>
      </c>
      <c r="B149">
        <v>14.31400013</v>
      </c>
      <c r="C149">
        <v>0.58649998999999997</v>
      </c>
      <c r="D149">
        <v>1071.3110351600001</v>
      </c>
      <c r="E149">
        <v>1.27610004</v>
      </c>
      <c r="F149">
        <v>781.63598633000004</v>
      </c>
      <c r="G149">
        <v>1.4726999999999999</v>
      </c>
      <c r="H149">
        <v>9.9000003020963209E+37</v>
      </c>
      <c r="J149" s="2">
        <f>TREND(Calibration!$A$2:$A$4,Calibration!$B$2:$B$4,C149)</f>
        <v>406.67932664757768</v>
      </c>
      <c r="K149" s="2">
        <f>TREND(Calibration!$A$2:$A$4,Calibration!$C$2:$C$4,E149)</f>
        <v>496.11605132156035</v>
      </c>
      <c r="L149" s="2">
        <f>TREND(Calibration!$A$2:$A$4,Calibration!$D$2:$D$4,G149)</f>
        <v>566.19365301384641</v>
      </c>
    </row>
    <row r="150" spans="1:12" x14ac:dyDescent="0.25">
      <c r="A150">
        <v>740087</v>
      </c>
      <c r="B150">
        <v>14.460000040000001</v>
      </c>
      <c r="C150">
        <v>0.58319997999999995</v>
      </c>
      <c r="D150">
        <v>678.93298340000001</v>
      </c>
      <c r="E150">
        <v>1.2302000500000001</v>
      </c>
      <c r="F150">
        <v>663.56896973000005</v>
      </c>
      <c r="G150">
        <v>1.47049999</v>
      </c>
      <c r="H150">
        <v>9.9000003020963209E+37</v>
      </c>
      <c r="J150" s="2">
        <f>TREND(Calibration!$A$2:$A$4,Calibration!$B$2:$B$4,C150)</f>
        <v>404.62508982880109</v>
      </c>
      <c r="K150" s="2">
        <f>TREND(Calibration!$A$2:$A$4,Calibration!$C$2:$C$4,E150)</f>
        <v>477.66432303886529</v>
      </c>
      <c r="L150" s="2">
        <f>TREND(Calibration!$A$2:$A$4,Calibration!$D$2:$D$4,G150)</f>
        <v>565.28944914354065</v>
      </c>
    </row>
    <row r="151" spans="1:12" x14ac:dyDescent="0.25">
      <c r="A151">
        <v>745086</v>
      </c>
      <c r="B151">
        <v>14.54899979</v>
      </c>
      <c r="C151">
        <v>0.58700001000000002</v>
      </c>
      <c r="D151">
        <v>673.27398682</v>
      </c>
      <c r="E151">
        <v>1.2135000199999999</v>
      </c>
      <c r="F151">
        <v>540.03497314000003</v>
      </c>
      <c r="G151">
        <v>1.4683999999999999</v>
      </c>
      <c r="H151">
        <v>9.9000003020963209E+37</v>
      </c>
      <c r="J151" s="2">
        <f>TREND(Calibration!$A$2:$A$4,Calibration!$B$2:$B$4,C151)</f>
        <v>406.9905861571321</v>
      </c>
      <c r="K151" s="2">
        <f>TREND(Calibration!$A$2:$A$4,Calibration!$C$2:$C$4,E151)</f>
        <v>470.95093560952466</v>
      </c>
      <c r="L151" s="2">
        <f>TREND(Calibration!$A$2:$A$4,Calibration!$D$2:$D$4,G151)</f>
        <v>564.42635348233762</v>
      </c>
    </row>
    <row r="152" spans="1:12" x14ac:dyDescent="0.25">
      <c r="A152">
        <v>750084</v>
      </c>
      <c r="B152">
        <v>14.449000359999999</v>
      </c>
      <c r="C152">
        <v>0.58759998999999996</v>
      </c>
      <c r="D152">
        <v>9.9000003020963209E+37</v>
      </c>
      <c r="E152">
        <v>1.2464</v>
      </c>
      <c r="F152">
        <v>35.445999149999999</v>
      </c>
      <c r="G152">
        <v>1.4641</v>
      </c>
      <c r="H152">
        <v>9.9000003020963209E+37</v>
      </c>
      <c r="J152" s="2">
        <f>TREND(Calibration!$A$2:$A$4,Calibration!$B$2:$B$4,C152)</f>
        <v>407.36407017885614</v>
      </c>
      <c r="K152" s="2">
        <f>TREND(Calibration!$A$2:$A$4,Calibration!$C$2:$C$4,E152)</f>
        <v>484.17667904576734</v>
      </c>
      <c r="L152" s="2">
        <f>TREND(Calibration!$A$2:$A$4,Calibration!$D$2:$D$4,G152)</f>
        <v>562.65905395082871</v>
      </c>
    </row>
    <row r="153" spans="1:12" x14ac:dyDescent="0.25">
      <c r="A153">
        <v>755085</v>
      </c>
      <c r="B153">
        <v>14.321000099999999</v>
      </c>
      <c r="C153">
        <v>0.58859998000000002</v>
      </c>
      <c r="D153">
        <v>643.79400635000002</v>
      </c>
      <c r="E153">
        <v>1.2345000500000001</v>
      </c>
      <c r="F153">
        <v>452.61700438999998</v>
      </c>
      <c r="G153">
        <v>1.4613000199999999</v>
      </c>
      <c r="H153">
        <v>9.9000003020963209E+37</v>
      </c>
      <c r="J153" s="2">
        <f>TREND(Calibration!$A$2:$A$4,Calibration!$B$2:$B$4,C153)</f>
        <v>407.986558073259</v>
      </c>
      <c r="K153" s="2">
        <f>TREND(Calibration!$A$2:$A$4,Calibration!$C$2:$C$4,E153)</f>
        <v>479.39291669685059</v>
      </c>
      <c r="L153" s="2">
        <f>TREND(Calibration!$A$2:$A$4,Calibration!$D$2:$D$4,G153)</f>
        <v>561.50826247589043</v>
      </c>
    </row>
    <row r="154" spans="1:12" x14ac:dyDescent="0.25">
      <c r="A154">
        <v>760085</v>
      </c>
      <c r="B154">
        <v>14.180999760000001</v>
      </c>
      <c r="C154">
        <v>0.60210001000000002</v>
      </c>
      <c r="D154">
        <v>952.65899658000001</v>
      </c>
      <c r="E154">
        <v>1.2074999799999999</v>
      </c>
      <c r="F154">
        <v>530.01702881000006</v>
      </c>
      <c r="G154">
        <v>1.4576</v>
      </c>
      <c r="H154">
        <v>9.9000003020963209E+37</v>
      </c>
      <c r="J154" s="2">
        <f>TREND(Calibration!$A$2:$A$4,Calibration!$B$2:$B$4,C154)</f>
        <v>416.39024735922732</v>
      </c>
      <c r="K154" s="2">
        <f>TREND(Calibration!$A$2:$A$4,Calibration!$C$2:$C$4,E154)</f>
        <v>468.53892837890652</v>
      </c>
      <c r="L154" s="2">
        <f>TREND(Calibration!$A$2:$A$4,Calibration!$D$2:$D$4,G154)</f>
        <v>559.98755465901286</v>
      </c>
    </row>
    <row r="155" spans="1:12" x14ac:dyDescent="0.25">
      <c r="A155">
        <v>765084</v>
      </c>
      <c r="B155">
        <v>14.07600021</v>
      </c>
      <c r="C155">
        <v>0.60479998999999995</v>
      </c>
      <c r="D155">
        <v>1240.80505371</v>
      </c>
      <c r="E155">
        <v>1.20159996</v>
      </c>
      <c r="F155">
        <v>542.69097899999997</v>
      </c>
      <c r="G155">
        <v>1.4586000400000001</v>
      </c>
      <c r="H155">
        <v>9.9000003020963209E+37</v>
      </c>
      <c r="J155" s="2">
        <f>TREND(Calibration!$A$2:$A$4,Calibration!$B$2:$B$4,C155)</f>
        <v>418.07096903157378</v>
      </c>
      <c r="K155" s="2">
        <f>TREND(Calibration!$A$2:$A$4,Calibration!$C$2:$C$4,E155)</f>
        <v>466.16712904077013</v>
      </c>
      <c r="L155" s="2">
        <f>TREND(Calibration!$A$2:$A$4,Calibration!$D$2:$D$4,G155)</f>
        <v>560.39857099005712</v>
      </c>
    </row>
    <row r="156" spans="1:12" x14ac:dyDescent="0.25">
      <c r="A156">
        <v>770085</v>
      </c>
      <c r="B156">
        <v>14.006999970000001</v>
      </c>
      <c r="C156">
        <v>0.59299999000000003</v>
      </c>
      <c r="D156">
        <v>1099.4350585899999</v>
      </c>
      <c r="E156">
        <v>1.2031999799999999</v>
      </c>
      <c r="F156">
        <v>1106.74401855</v>
      </c>
      <c r="G156">
        <v>1.44949996</v>
      </c>
      <c r="H156">
        <v>1282.62402344</v>
      </c>
      <c r="J156" s="2">
        <f>TREND(Calibration!$A$2:$A$4,Calibration!$B$2:$B$4,C156)</f>
        <v>410.72553842331405</v>
      </c>
      <c r="K156" s="2">
        <f>TREND(Calibration!$A$2:$A$4,Calibration!$C$2:$C$4,E156)</f>
        <v>466.81033472092122</v>
      </c>
      <c r="L156" s="2">
        <f>TREND(Calibration!$A$2:$A$4,Calibration!$D$2:$D$4,G156)</f>
        <v>556.65843910152375</v>
      </c>
    </row>
    <row r="157" spans="1:12" x14ac:dyDescent="0.25">
      <c r="A157">
        <v>775084</v>
      </c>
      <c r="B157">
        <v>13.96899986</v>
      </c>
      <c r="C157">
        <v>0.59840000000000004</v>
      </c>
      <c r="D157">
        <v>1030.1550293</v>
      </c>
      <c r="E157">
        <v>1.19889998</v>
      </c>
      <c r="F157">
        <v>863.93499756000006</v>
      </c>
      <c r="G157">
        <v>1.4500000500000001</v>
      </c>
      <c r="H157">
        <v>9.9000003020963209E+37</v>
      </c>
      <c r="J157" s="2">
        <f>TREND(Calibration!$A$2:$A$4,Calibration!$B$2:$B$4,C157)</f>
        <v>414.08701289271312</v>
      </c>
      <c r="K157" s="2">
        <f>TREND(Calibration!$A$2:$A$4,Calibration!$C$2:$C$4,E157)</f>
        <v>465.08174106293592</v>
      </c>
      <c r="L157" s="2">
        <f>TREND(Calibration!$A$2:$A$4,Calibration!$D$2:$D$4,G157)</f>
        <v>556.86397603703824</v>
      </c>
    </row>
    <row r="158" spans="1:12" x14ac:dyDescent="0.25">
      <c r="A158">
        <v>780108</v>
      </c>
      <c r="B158">
        <v>14.019000050000001</v>
      </c>
      <c r="C158">
        <v>0.59299999000000003</v>
      </c>
      <c r="D158">
        <v>1314.3800048799999</v>
      </c>
      <c r="E158">
        <v>1.19289994</v>
      </c>
      <c r="F158">
        <v>343.59899902000001</v>
      </c>
      <c r="G158">
        <v>1.44889998</v>
      </c>
      <c r="H158">
        <v>9.9000003020963209E+37</v>
      </c>
      <c r="J158" s="2">
        <f>TREND(Calibration!$A$2:$A$4,Calibration!$B$2:$B$4,C158)</f>
        <v>410.72553842331405</v>
      </c>
      <c r="K158" s="2">
        <f>TREND(Calibration!$A$2:$A$4,Calibration!$C$2:$C$4,E158)</f>
        <v>462.66973383231772</v>
      </c>
      <c r="L158" s="2">
        <f>TREND(Calibration!$A$2:$A$4,Calibration!$D$2:$D$4,G158)</f>
        <v>556.41184738689242</v>
      </c>
    </row>
    <row r="159" spans="1:12" x14ac:dyDescent="0.25">
      <c r="A159">
        <v>785087</v>
      </c>
      <c r="B159">
        <v>14.239999770000001</v>
      </c>
      <c r="C159">
        <v>0.60479998999999995</v>
      </c>
      <c r="D159">
        <v>495.28601073999999</v>
      </c>
      <c r="E159">
        <v>1.1832</v>
      </c>
      <c r="F159">
        <v>829.28601074000005</v>
      </c>
      <c r="G159">
        <v>1.44350004</v>
      </c>
      <c r="H159">
        <v>1252.69104004</v>
      </c>
      <c r="J159" s="2">
        <f>TREND(Calibration!$A$2:$A$4,Calibration!$B$2:$B$4,C159)</f>
        <v>418.07096903157378</v>
      </c>
      <c r="K159" s="2">
        <f>TREND(Calibration!$A$2:$A$4,Calibration!$C$2:$C$4,E159)</f>
        <v>458.7703722586345</v>
      </c>
      <c r="L159" s="2">
        <f>TREND(Calibration!$A$2:$A$4,Calibration!$D$2:$D$4,G159)</f>
        <v>554.19247263522357</v>
      </c>
    </row>
    <row r="160" spans="1:12" x14ac:dyDescent="0.25">
      <c r="A160">
        <v>790087</v>
      </c>
      <c r="B160">
        <v>14.350000380000001</v>
      </c>
      <c r="C160">
        <v>0.58920002000000005</v>
      </c>
      <c r="D160">
        <v>978.47302246000004</v>
      </c>
      <c r="E160">
        <v>1.17780006</v>
      </c>
      <c r="F160">
        <v>469.05200194999998</v>
      </c>
      <c r="G160">
        <v>1.44239998</v>
      </c>
      <c r="H160">
        <v>9.9000003020963209E+37</v>
      </c>
      <c r="J160" s="2">
        <f>TREND(Calibration!$A$2:$A$4,Calibration!$B$2:$B$4,C160)</f>
        <v>408.36007944463023</v>
      </c>
      <c r="K160" s="2">
        <f>TREND(Calibration!$A$2:$A$4,Calibration!$C$2:$C$4,E160)</f>
        <v>456.59960434293652</v>
      </c>
      <c r="L160" s="2">
        <f>TREND(Calibration!$A$2:$A$4,Calibration!$D$2:$D$4,G160)</f>
        <v>553.74034809507668</v>
      </c>
    </row>
    <row r="161" spans="1:12" x14ac:dyDescent="0.25">
      <c r="A161">
        <v>795087</v>
      </c>
      <c r="B161">
        <v>14.477999690000001</v>
      </c>
      <c r="C161">
        <v>0.59729999</v>
      </c>
      <c r="D161">
        <v>628.52600098000005</v>
      </c>
      <c r="E161">
        <v>1.1734999399999999</v>
      </c>
      <c r="F161">
        <v>710.06799316000001</v>
      </c>
      <c r="G161">
        <v>1.4419000099999999</v>
      </c>
      <c r="H161">
        <v>1351.3149414100001</v>
      </c>
      <c r="J161" s="2">
        <f>TREND(Calibration!$A$2:$A$4,Calibration!$B$2:$B$4,C161)</f>
        <v>413.40226313649345</v>
      </c>
      <c r="K161" s="2">
        <f>TREND(Calibration!$A$2:$A$4,Calibration!$C$2:$C$4,E161)</f>
        <v>454.87096244512816</v>
      </c>
      <c r="L161" s="2">
        <f>TREND(Calibration!$A$2:$A$4,Calibration!$D$2:$D$4,G161)</f>
        <v>553.53486047954902</v>
      </c>
    </row>
    <row r="162" spans="1:12" x14ac:dyDescent="0.25">
      <c r="A162">
        <v>800087</v>
      </c>
      <c r="B162">
        <v>14.460000040000001</v>
      </c>
      <c r="C162">
        <v>0.60270000000000001</v>
      </c>
      <c r="D162">
        <v>1161.68395996</v>
      </c>
      <c r="E162">
        <v>1.1642999599999999</v>
      </c>
      <c r="F162">
        <v>625.34899901999995</v>
      </c>
      <c r="G162">
        <v>1.43920004</v>
      </c>
      <c r="H162">
        <v>1316.8830566399999</v>
      </c>
      <c r="J162" s="2">
        <f>TREND(Calibration!$A$2:$A$4,Calibration!$B$2:$B$4,C162)</f>
        <v>416.76373760589252</v>
      </c>
      <c r="K162" s="2">
        <f>TREND(Calibration!$A$2:$A$4,Calibration!$C$2:$C$4,E162)</f>
        <v>451.17258405406034</v>
      </c>
      <c r="L162" s="2">
        <f>TREND(Calibration!$A$2:$A$4,Calibration!$D$2:$D$4,G162)</f>
        <v>552.42517310371466</v>
      </c>
    </row>
    <row r="163" spans="1:12" x14ac:dyDescent="0.25">
      <c r="A163">
        <v>805086</v>
      </c>
      <c r="B163">
        <v>14.347000120000001</v>
      </c>
      <c r="C163">
        <v>0.60000001999999997</v>
      </c>
      <c r="D163">
        <v>1074.8559570299999</v>
      </c>
      <c r="E163">
        <v>1.1627000599999999</v>
      </c>
      <c r="F163">
        <v>779.12701416000004</v>
      </c>
      <c r="G163">
        <v>1.4337999800000001</v>
      </c>
      <c r="H163">
        <v>9.9000003020963209E+37</v>
      </c>
      <c r="J163" s="2">
        <f>TREND(Calibration!$A$2:$A$4,Calibration!$B$2:$B$4,C163)</f>
        <v>415.08301593354594</v>
      </c>
      <c r="K163" s="2">
        <f>TREND(Calibration!$A$2:$A$4,Calibration!$C$2:$C$4,E163)</f>
        <v>450.52942661373226</v>
      </c>
      <c r="L163" s="2">
        <f>TREND(Calibration!$A$2:$A$4,Calibration!$D$2:$D$4,G163)</f>
        <v>550.20574903205886</v>
      </c>
    </row>
    <row r="164" spans="1:12" x14ac:dyDescent="0.25">
      <c r="A164">
        <v>810086</v>
      </c>
      <c r="B164">
        <v>14.19200039</v>
      </c>
      <c r="C164">
        <v>0.59729999</v>
      </c>
      <c r="D164">
        <v>1073.8769531200001</v>
      </c>
      <c r="E164">
        <v>1.1599999700000001</v>
      </c>
      <c r="F164">
        <v>1077.3969726600001</v>
      </c>
      <c r="G164">
        <v>1.42680001</v>
      </c>
      <c r="H164">
        <v>1292.55700684</v>
      </c>
      <c r="J164" s="2">
        <f>TREND(Calibration!$A$2:$A$4,Calibration!$B$2:$B$4,C164)</f>
        <v>413.40226313649345</v>
      </c>
      <c r="K164" s="2">
        <f>TREND(Calibration!$A$2:$A$4,Calibration!$C$2:$C$4,E164)</f>
        <v>449.44399441606038</v>
      </c>
      <c r="L164" s="2">
        <f>TREND(Calibration!$A$2:$A$4,Calibration!$D$2:$D$4,G164)</f>
        <v>547.32876212471547</v>
      </c>
    </row>
    <row r="165" spans="1:12" x14ac:dyDescent="0.25">
      <c r="A165">
        <v>815086</v>
      </c>
      <c r="B165">
        <v>14.07800007</v>
      </c>
      <c r="C165">
        <v>0.60000001999999997</v>
      </c>
      <c r="D165">
        <v>1055.51599121</v>
      </c>
      <c r="E165">
        <v>1.1556999699999999</v>
      </c>
      <c r="F165">
        <v>1074.3680419899999</v>
      </c>
      <c r="G165">
        <v>1.4234999399999999</v>
      </c>
      <c r="H165">
        <v>1288.88793945</v>
      </c>
      <c r="J165" s="2">
        <f>TREND(Calibration!$A$2:$A$4,Calibration!$B$2:$B$4,C165)</f>
        <v>415.08301593354594</v>
      </c>
      <c r="K165" s="2">
        <f>TREND(Calibration!$A$2:$A$4,Calibration!$C$2:$C$4,E165)</f>
        <v>447.71540075807496</v>
      </c>
      <c r="L165" s="2">
        <f>TREND(Calibration!$A$2:$A$4,Calibration!$D$2:$D$4,G165)</f>
        <v>545.97243371426271</v>
      </c>
    </row>
    <row r="166" spans="1:12" x14ac:dyDescent="0.25">
      <c r="A166">
        <v>820145</v>
      </c>
      <c r="B166">
        <v>13.934000019999999</v>
      </c>
      <c r="C166">
        <v>0.60110003000000001</v>
      </c>
      <c r="D166">
        <v>1281.2989502</v>
      </c>
      <c r="E166">
        <v>1.1454000499999999</v>
      </c>
      <c r="F166">
        <v>456.11199950999998</v>
      </c>
      <c r="G166">
        <v>1.4234999399999999</v>
      </c>
      <c r="H166">
        <v>9.9000003020963209E+37</v>
      </c>
      <c r="J166" s="2">
        <f>TREND(Calibration!$A$2:$A$4,Calibration!$B$2:$B$4,C166)</f>
        <v>415.76776568976561</v>
      </c>
      <c r="K166" s="2">
        <f>TREND(Calibration!$A$2:$A$4,Calibration!$C$2:$C$4,E166)</f>
        <v>443.57484810929446</v>
      </c>
      <c r="L166" s="2">
        <f>TREND(Calibration!$A$2:$A$4,Calibration!$D$2:$D$4,G166)</f>
        <v>545.97243371426271</v>
      </c>
    </row>
    <row r="167" spans="1:12" x14ac:dyDescent="0.25">
      <c r="A167">
        <v>825087</v>
      </c>
      <c r="B167">
        <v>13.87699986</v>
      </c>
      <c r="C167">
        <v>0.59350002000000002</v>
      </c>
      <c r="D167">
        <v>1300.3649902300001</v>
      </c>
      <c r="E167">
        <v>1.14380002</v>
      </c>
      <c r="F167">
        <v>561.70898437000005</v>
      </c>
      <c r="G167">
        <v>1.4191999399999999</v>
      </c>
      <c r="H167">
        <v>9.9000003020963209E+37</v>
      </c>
      <c r="J167" s="2">
        <f>TREND(Calibration!$A$2:$A$4,Calibration!$B$2:$B$4,C167)</f>
        <v>411.03680415780963</v>
      </c>
      <c r="K167" s="2">
        <f>TREND(Calibration!$A$2:$A$4,Calibration!$C$2:$C$4,E167)</f>
        <v>442.93163840915821</v>
      </c>
      <c r="L167" s="2">
        <f>TREND(Calibration!$A$2:$A$4,Calibration!$D$2:$D$4,G167)</f>
        <v>544.2051341827538</v>
      </c>
    </row>
    <row r="168" spans="1:12" x14ac:dyDescent="0.25">
      <c r="A168">
        <v>830087</v>
      </c>
      <c r="B168">
        <v>13.99400043</v>
      </c>
      <c r="C168">
        <v>0.59460002000000001</v>
      </c>
      <c r="D168">
        <v>904.03997803000004</v>
      </c>
      <c r="E168">
        <v>1.14489996</v>
      </c>
      <c r="F168">
        <v>488.13299561000002</v>
      </c>
      <c r="G168">
        <v>1.41869998</v>
      </c>
      <c r="H168">
        <v>9.9000003020963209E+37</v>
      </c>
      <c r="J168" s="2">
        <f>TREND(Calibration!$A$2:$A$4,Calibration!$B$2:$B$4,C168)</f>
        <v>411.72154768908808</v>
      </c>
      <c r="K168" s="2">
        <f>TREND(Calibration!$A$2:$A$4,Calibration!$C$2:$C$4,E168)</f>
        <v>443.37381266687089</v>
      </c>
      <c r="L168" s="2">
        <f>TREND(Calibration!$A$2:$A$4,Calibration!$D$2:$D$4,G168)</f>
        <v>543.99965067722519</v>
      </c>
    </row>
    <row r="169" spans="1:12" x14ac:dyDescent="0.25">
      <c r="A169">
        <v>835087</v>
      </c>
      <c r="B169">
        <v>14.17199993</v>
      </c>
      <c r="C169">
        <v>0.60430002000000005</v>
      </c>
      <c r="D169">
        <v>901.31402588000003</v>
      </c>
      <c r="E169">
        <v>1.1217000500000001</v>
      </c>
      <c r="F169">
        <v>689.01098633000004</v>
      </c>
      <c r="G169">
        <v>1.4180999999999999</v>
      </c>
      <c r="H169">
        <v>9.9000003020963209E+37</v>
      </c>
      <c r="J169" s="2">
        <f>TREND(Calibration!$A$2:$A$4,Calibration!$B$2:$B$4,C169)</f>
        <v>417.75974064672545</v>
      </c>
      <c r="K169" s="2">
        <f>TREND(Calibration!$A$2:$A$4,Calibration!$C$2:$C$4,E169)</f>
        <v>434.04748306411972</v>
      </c>
      <c r="L169" s="2">
        <f>TREND(Calibration!$A$2:$A$4,Calibration!$D$2:$D$4,G169)</f>
        <v>543.75305896259385</v>
      </c>
    </row>
    <row r="170" spans="1:12" x14ac:dyDescent="0.25">
      <c r="A170">
        <v>840099</v>
      </c>
      <c r="B170">
        <v>14.28299999</v>
      </c>
      <c r="C170">
        <v>0.6038</v>
      </c>
      <c r="D170">
        <v>975.64801024999997</v>
      </c>
      <c r="E170">
        <v>1.1217000500000001</v>
      </c>
      <c r="F170">
        <v>861.23400878999996</v>
      </c>
      <c r="G170">
        <v>1.4191999399999999</v>
      </c>
      <c r="H170">
        <v>9.9000003020963209E+37</v>
      </c>
      <c r="J170" s="2">
        <f>TREND(Calibration!$A$2:$A$4,Calibration!$B$2:$B$4,C170)</f>
        <v>417.44848113717097</v>
      </c>
      <c r="K170" s="2">
        <f>TREND(Calibration!$A$2:$A$4,Calibration!$C$2:$C$4,E170)</f>
        <v>434.04748306411972</v>
      </c>
      <c r="L170" s="2">
        <f>TREND(Calibration!$A$2:$A$4,Calibration!$D$2:$D$4,G170)</f>
        <v>544.2051341827538</v>
      </c>
    </row>
    <row r="171" spans="1:12" x14ac:dyDescent="0.25">
      <c r="A171">
        <v>845087</v>
      </c>
      <c r="B171">
        <v>14.40799999</v>
      </c>
      <c r="C171">
        <v>0.61400001999999998</v>
      </c>
      <c r="D171">
        <v>621.86102295000001</v>
      </c>
      <c r="E171">
        <v>1.12539995</v>
      </c>
      <c r="F171">
        <v>999.39300536999997</v>
      </c>
      <c r="G171">
        <v>1.4198000399999999</v>
      </c>
      <c r="H171">
        <v>1315.13903809</v>
      </c>
      <c r="J171" s="2">
        <f>TREND(Calibration!$A$2:$A$4,Calibration!$B$2:$B$4,C171)</f>
        <v>423.7979336043627</v>
      </c>
      <c r="K171" s="2">
        <f>TREND(Calibration!$A$2:$A$4,Calibration!$C$2:$C$4,E171)</f>
        <v>435.5348374071848</v>
      </c>
      <c r="L171" s="2">
        <f>TREND(Calibration!$A$2:$A$4,Calibration!$D$2:$D$4,G171)</f>
        <v>544.45177521737207</v>
      </c>
    </row>
    <row r="172" spans="1:12" x14ac:dyDescent="0.25">
      <c r="A172">
        <v>850087</v>
      </c>
      <c r="B172">
        <v>14.4090004</v>
      </c>
      <c r="C172">
        <v>0.60919999999999996</v>
      </c>
      <c r="D172">
        <v>909.92102050999995</v>
      </c>
      <c r="E172">
        <v>1.1226999799999999</v>
      </c>
      <c r="F172">
        <v>9.9000003020963209E+37</v>
      </c>
      <c r="G172">
        <v>1.40090001</v>
      </c>
      <c r="H172">
        <v>9.9000003020963209E+37</v>
      </c>
      <c r="J172" s="2">
        <f>TREND(Calibration!$A$2:$A$4,Calibration!$B$2:$B$4,C172)</f>
        <v>420.80994938162883</v>
      </c>
      <c r="K172" s="2">
        <f>TREND(Calibration!$A$2:$A$4,Calibration!$C$2:$C$4,E172)</f>
        <v>434.44945344933575</v>
      </c>
      <c r="L172" s="2">
        <f>TREND(Calibration!$A$2:$A$4,Calibration!$D$2:$D$4,G172)</f>
        <v>536.68386494655715</v>
      </c>
    </row>
    <row r="173" spans="1:12" x14ac:dyDescent="0.25">
      <c r="A173">
        <v>855087</v>
      </c>
      <c r="B173">
        <v>14.25199986</v>
      </c>
      <c r="C173">
        <v>0.60270000000000001</v>
      </c>
      <c r="D173">
        <v>1345.0889892600001</v>
      </c>
      <c r="E173">
        <v>1.11899996</v>
      </c>
      <c r="F173">
        <v>972.56298828000001</v>
      </c>
      <c r="G173">
        <v>1.3976000500000001</v>
      </c>
      <c r="H173">
        <v>9.9000003020963209E+37</v>
      </c>
      <c r="J173" s="2">
        <f>TREND(Calibration!$A$2:$A$4,Calibration!$B$2:$B$4,C173)</f>
        <v>416.76373760589252</v>
      </c>
      <c r="K173" s="2">
        <f>TREND(Calibration!$A$2:$A$4,Calibration!$C$2:$C$4,E173)</f>
        <v>432.96205086644773</v>
      </c>
      <c r="L173" s="2">
        <f>TREND(Calibration!$A$2:$A$4,Calibration!$D$2:$D$4,G173)</f>
        <v>535.32758174609251</v>
      </c>
    </row>
    <row r="174" spans="1:12" x14ac:dyDescent="0.25">
      <c r="A174">
        <v>860088</v>
      </c>
      <c r="B174">
        <v>14.1420002</v>
      </c>
      <c r="C174">
        <v>0.59619999000000001</v>
      </c>
      <c r="D174">
        <v>855.09802246000004</v>
      </c>
      <c r="E174">
        <v>1.1162999899999999</v>
      </c>
      <c r="F174">
        <v>841.22399901999995</v>
      </c>
      <c r="G174">
        <v>1.39380002</v>
      </c>
      <c r="H174">
        <v>1291.86901855</v>
      </c>
      <c r="J174" s="2">
        <f>TREND(Calibration!$A$2:$A$4,Calibration!$B$2:$B$4,C174)</f>
        <v>412.71751960521499</v>
      </c>
      <c r="K174" s="2">
        <f>TREND(Calibration!$A$2:$A$4,Calibration!$C$2:$C$4,E174)</f>
        <v>431.87666690859868</v>
      </c>
      <c r="L174" s="2">
        <f>TREND(Calibration!$A$2:$A$4,Calibration!$D$2:$D$4,G174)</f>
        <v>533.76576983011114</v>
      </c>
    </row>
    <row r="175" spans="1:12" x14ac:dyDescent="0.25">
      <c r="A175">
        <v>865086</v>
      </c>
      <c r="B175">
        <v>14.04599953</v>
      </c>
      <c r="C175">
        <v>0.60320001999999995</v>
      </c>
      <c r="D175">
        <v>654.07501220999995</v>
      </c>
      <c r="E175">
        <v>1.1124999499999999</v>
      </c>
      <c r="F175">
        <v>708.04901123000002</v>
      </c>
      <c r="G175">
        <v>1.38629997</v>
      </c>
      <c r="H175">
        <v>9.9000003020963209E+37</v>
      </c>
      <c r="J175" s="2">
        <f>TREND(Calibration!$A$2:$A$4,Calibration!$B$2:$B$4,C175)</f>
        <v>417.07499711544688</v>
      </c>
      <c r="K175" s="2">
        <f>TREND(Calibration!$A$2:$A$4,Calibration!$C$2:$C$4,E175)</f>
        <v>430.34905643322878</v>
      </c>
      <c r="L175" s="2">
        <f>TREND(Calibration!$A$2:$A$4,Calibration!$D$2:$D$4,G175)</f>
        <v>530.68325009725231</v>
      </c>
    </row>
    <row r="176" spans="1:12" x14ac:dyDescent="0.25">
      <c r="A176">
        <v>870086</v>
      </c>
      <c r="B176">
        <v>13.972999570000001</v>
      </c>
      <c r="C176">
        <v>0.60430002000000005</v>
      </c>
      <c r="D176">
        <v>1141.1939697299999</v>
      </c>
      <c r="E176">
        <v>1.10380006</v>
      </c>
      <c r="F176">
        <v>477.93099976000002</v>
      </c>
      <c r="G176">
        <v>1.3852000200000001</v>
      </c>
      <c r="H176">
        <v>9.9000003020963209E+37</v>
      </c>
      <c r="J176" s="2">
        <f>TREND(Calibration!$A$2:$A$4,Calibration!$B$2:$B$4,C176)</f>
        <v>417.75974064672545</v>
      </c>
      <c r="K176" s="2">
        <f>TREND(Calibration!$A$2:$A$4,Calibration!$C$2:$C$4,E176)</f>
        <v>426.85171348458471</v>
      </c>
      <c r="L176" s="2">
        <f>TREND(Calibration!$A$2:$A$4,Calibration!$D$2:$D$4,G176)</f>
        <v>530.23117076709343</v>
      </c>
    </row>
    <row r="177" spans="1:12" x14ac:dyDescent="0.25">
      <c r="A177">
        <v>875086</v>
      </c>
      <c r="B177">
        <v>13.881999970000001</v>
      </c>
      <c r="C177">
        <v>0.59509999000000002</v>
      </c>
      <c r="D177">
        <v>9.9000003020963209E+37</v>
      </c>
      <c r="E177">
        <v>1.10599995</v>
      </c>
      <c r="F177">
        <v>-103.40000153</v>
      </c>
      <c r="G177">
        <v>1.3787000199999999</v>
      </c>
      <c r="H177">
        <v>9.9000003020963209E+37</v>
      </c>
      <c r="J177" s="2">
        <f>TREND(Calibration!$A$2:$A$4,Calibration!$B$2:$B$4,C177)</f>
        <v>412.03277607393653</v>
      </c>
      <c r="K177" s="2">
        <f>TREND(Calibration!$A$2:$A$4,Calibration!$C$2:$C$4,E177)</f>
        <v>427.73606601999523</v>
      </c>
      <c r="L177" s="2">
        <f>TREND(Calibration!$A$2:$A$4,Calibration!$D$2:$D$4,G177)</f>
        <v>527.55967147527758</v>
      </c>
    </row>
    <row r="178" spans="1:12" x14ac:dyDescent="0.25">
      <c r="A178">
        <v>880086</v>
      </c>
      <c r="B178">
        <v>13.989000320000001</v>
      </c>
      <c r="C178">
        <v>0.59780001999999999</v>
      </c>
      <c r="D178">
        <v>969.16802978999999</v>
      </c>
      <c r="E178">
        <v>1.09679997</v>
      </c>
      <c r="F178">
        <v>359.125</v>
      </c>
      <c r="G178">
        <v>1.37549996</v>
      </c>
      <c r="H178">
        <v>9.9000003020963209E+37</v>
      </c>
      <c r="J178" s="2">
        <f>TREND(Calibration!$A$2:$A$4,Calibration!$B$2:$B$4,C178)</f>
        <v>413.71352887098902</v>
      </c>
      <c r="K178" s="2">
        <f>TREND(Calibration!$A$2:$A$4,Calibration!$C$2:$C$4,E178)</f>
        <v>424.03768762892742</v>
      </c>
      <c r="L178" s="2">
        <f>TREND(Calibration!$A$2:$A$4,Calibration!$D$2:$D$4,G178)</f>
        <v>526.24444716392861</v>
      </c>
    </row>
    <row r="179" spans="1:12" x14ac:dyDescent="0.25">
      <c r="A179">
        <v>885087</v>
      </c>
      <c r="B179">
        <v>14.147999759999999</v>
      </c>
      <c r="C179">
        <v>0.59189999000000004</v>
      </c>
      <c r="D179">
        <v>1253.6340332</v>
      </c>
      <c r="E179">
        <v>1.1001000400000001</v>
      </c>
      <c r="F179">
        <v>257.47198486000002</v>
      </c>
      <c r="G179">
        <v>1.37549996</v>
      </c>
      <c r="H179">
        <v>9.9000003020963209E+37</v>
      </c>
      <c r="J179" s="2">
        <f>TREND(Calibration!$A$2:$A$4,Calibration!$B$2:$B$4,C179)</f>
        <v>410.04079489203559</v>
      </c>
      <c r="K179" s="2">
        <f>TREND(Calibration!$A$2:$A$4,Calibration!$C$2:$C$4,E179)</f>
        <v>425.36431090169663</v>
      </c>
      <c r="L179" s="2">
        <f>TREND(Calibration!$A$2:$A$4,Calibration!$D$2:$D$4,G179)</f>
        <v>526.24444716392861</v>
      </c>
    </row>
    <row r="180" spans="1:12" x14ac:dyDescent="0.25">
      <c r="A180">
        <v>890086</v>
      </c>
      <c r="B180">
        <v>14.307000159999999</v>
      </c>
      <c r="C180">
        <v>0.59350002000000002</v>
      </c>
      <c r="D180">
        <v>1119.4689941399999</v>
      </c>
      <c r="E180">
        <v>1.0908999399999999</v>
      </c>
      <c r="F180">
        <v>145.82899474999999</v>
      </c>
      <c r="G180">
        <v>1.3717000500000001</v>
      </c>
      <c r="H180">
        <v>9.9000003020963209E+37</v>
      </c>
      <c r="J180" s="2">
        <f>TREND(Calibration!$A$2:$A$4,Calibration!$B$2:$B$4,C180)</f>
        <v>411.03680415780963</v>
      </c>
      <c r="K180" s="2">
        <f>TREND(Calibration!$A$2:$A$4,Calibration!$C$2:$C$4,E180)</f>
        <v>421.66588427080575</v>
      </c>
      <c r="L180" s="2">
        <f>TREND(Calibration!$A$2:$A$4,Calibration!$D$2:$D$4,G180)</f>
        <v>524.6826845679343</v>
      </c>
    </row>
    <row r="181" spans="1:12" x14ac:dyDescent="0.25">
      <c r="A181">
        <v>895086</v>
      </c>
      <c r="B181">
        <v>14.38700008</v>
      </c>
      <c r="C181">
        <v>0.60270000000000001</v>
      </c>
      <c r="D181">
        <v>9.9000003020963209E+37</v>
      </c>
      <c r="E181">
        <v>1.08819997</v>
      </c>
      <c r="F181">
        <v>-9.9000003020963209E+37</v>
      </c>
      <c r="G181">
        <v>1.36409998</v>
      </c>
      <c r="H181">
        <v>9.9000003020963209E+37</v>
      </c>
      <c r="J181" s="2">
        <f>TREND(Calibration!$A$2:$A$4,Calibration!$B$2:$B$4,C181)</f>
        <v>416.76373760589252</v>
      </c>
      <c r="K181" s="2">
        <f>TREND(Calibration!$A$2:$A$4,Calibration!$C$2:$C$4,E181)</f>
        <v>420.58050031295681</v>
      </c>
      <c r="L181" s="2">
        <f>TREND(Calibration!$A$2:$A$4,Calibration!$D$2:$D$4,G181)</f>
        <v>521.55905662597263</v>
      </c>
    </row>
    <row r="182" spans="1:12" x14ac:dyDescent="0.25">
      <c r="A182">
        <v>900088</v>
      </c>
      <c r="B182">
        <v>14.350999829999999</v>
      </c>
      <c r="C182">
        <v>0.60000001999999997</v>
      </c>
      <c r="D182">
        <v>1080.4720459</v>
      </c>
      <c r="E182">
        <v>1.0887000600000001</v>
      </c>
      <c r="F182">
        <v>36.754001619999997</v>
      </c>
      <c r="G182">
        <v>1.36360002</v>
      </c>
      <c r="H182">
        <v>9.9000003020963209E+37</v>
      </c>
      <c r="J182" s="2">
        <f>TREND(Calibration!$A$2:$A$4,Calibration!$B$2:$B$4,C182)</f>
        <v>415.08301593354594</v>
      </c>
      <c r="K182" s="2">
        <f>TREND(Calibration!$A$2:$A$4,Calibration!$C$2:$C$4,E182)</f>
        <v>420.7815357553805</v>
      </c>
      <c r="L182" s="2">
        <f>TREND(Calibration!$A$2:$A$4,Calibration!$D$2:$D$4,G182)</f>
        <v>521.35357312044403</v>
      </c>
    </row>
    <row r="183" spans="1:12" x14ac:dyDescent="0.25">
      <c r="A183">
        <v>905087</v>
      </c>
      <c r="B183">
        <v>14.24600029</v>
      </c>
      <c r="C183">
        <v>0.60000001999999997</v>
      </c>
      <c r="D183">
        <v>758.74700928000004</v>
      </c>
      <c r="E183">
        <v>1.0898000000000001</v>
      </c>
      <c r="F183">
        <v>351.51800537000003</v>
      </c>
      <c r="G183">
        <v>1.3593000200000001</v>
      </c>
      <c r="H183">
        <v>9.9000003020963209E+37</v>
      </c>
      <c r="J183" s="2">
        <f>TREND(Calibration!$A$2:$A$4,Calibration!$B$2:$B$4,C183)</f>
        <v>415.08301593354594</v>
      </c>
      <c r="K183" s="2">
        <f>TREND(Calibration!$A$2:$A$4,Calibration!$C$2:$C$4,E183)</f>
        <v>421.22371001309318</v>
      </c>
      <c r="L183" s="2">
        <f>TREND(Calibration!$A$2:$A$4,Calibration!$D$2:$D$4,G183)</f>
        <v>519.58627358893511</v>
      </c>
    </row>
    <row r="184" spans="1:12" x14ac:dyDescent="0.25">
      <c r="A184">
        <v>910087</v>
      </c>
      <c r="B184">
        <v>14.102999690000001</v>
      </c>
      <c r="C184">
        <v>0.60430002000000005</v>
      </c>
      <c r="D184">
        <v>1049.79296875</v>
      </c>
      <c r="E184">
        <v>1.0849000200000001</v>
      </c>
      <c r="F184">
        <v>423.26199341</v>
      </c>
      <c r="G184">
        <v>1.3550000200000001</v>
      </c>
      <c r="H184">
        <v>9.9000003020963209E+37</v>
      </c>
      <c r="J184" s="2">
        <f>TREND(Calibration!$A$2:$A$4,Calibration!$B$2:$B$4,C184)</f>
        <v>417.75974064672545</v>
      </c>
      <c r="K184" s="2">
        <f>TREND(Calibration!$A$2:$A$4,Calibration!$C$2:$C$4,E184)</f>
        <v>419.25392528001061</v>
      </c>
      <c r="L184" s="2">
        <f>TREND(Calibration!$A$2:$A$4,Calibration!$D$2:$D$4,G184)</f>
        <v>517.8189740574262</v>
      </c>
    </row>
    <row r="185" spans="1:12" x14ac:dyDescent="0.25">
      <c r="A185">
        <v>915087</v>
      </c>
      <c r="B185">
        <v>14.00899982</v>
      </c>
      <c r="C185">
        <v>0.60210001000000002</v>
      </c>
      <c r="D185">
        <v>9.9000003020963209E+37</v>
      </c>
      <c r="E185">
        <v>1.0806000200000001</v>
      </c>
      <c r="F185">
        <v>-16.124000550000002</v>
      </c>
      <c r="G185">
        <v>1.35230005</v>
      </c>
      <c r="H185">
        <v>9.9000003020963209E+37</v>
      </c>
      <c r="J185" s="2">
        <f>TREND(Calibration!$A$2:$A$4,Calibration!$B$2:$B$4,C185)</f>
        <v>416.39024735922732</v>
      </c>
      <c r="K185" s="2">
        <f>TREND(Calibration!$A$2:$A$4,Calibration!$C$2:$C$4,E185)</f>
        <v>417.52533162202536</v>
      </c>
      <c r="L185" s="2">
        <f>TREND(Calibration!$A$2:$A$4,Calibration!$D$2:$D$4,G185)</f>
        <v>516.70928668159172</v>
      </c>
    </row>
    <row r="186" spans="1:12" x14ac:dyDescent="0.25">
      <c r="A186">
        <v>920087</v>
      </c>
      <c r="B186">
        <v>14.00199986</v>
      </c>
      <c r="C186">
        <v>0.61400001999999998</v>
      </c>
      <c r="D186">
        <v>827.96997069999998</v>
      </c>
      <c r="E186">
        <v>1.079</v>
      </c>
      <c r="F186">
        <v>404.08700562000001</v>
      </c>
      <c r="G186">
        <v>1.3501000400000001</v>
      </c>
      <c r="H186">
        <v>1204.5169677700001</v>
      </c>
      <c r="J186" s="2">
        <f>TREND(Calibration!$A$2:$A$4,Calibration!$B$2:$B$4,C186)</f>
        <v>423.7979336043627</v>
      </c>
      <c r="K186" s="2">
        <f>TREND(Calibration!$A$2:$A$4,Calibration!$C$2:$C$4,E186)</f>
        <v>416.88212594187422</v>
      </c>
      <c r="L186" s="2">
        <f>TREND(Calibration!$A$2:$A$4,Calibration!$D$2:$D$4,G186)</f>
        <v>515.80508281128596</v>
      </c>
    </row>
    <row r="187" spans="1:12" x14ac:dyDescent="0.25">
      <c r="A187">
        <v>925087</v>
      </c>
      <c r="B187">
        <v>13.97999954</v>
      </c>
      <c r="C187">
        <v>0.60809999999999997</v>
      </c>
      <c r="D187">
        <v>1149.82995605</v>
      </c>
      <c r="E187">
        <v>1.0811999999999999</v>
      </c>
      <c r="F187">
        <v>560.47399901999995</v>
      </c>
      <c r="G187">
        <v>1.34309995</v>
      </c>
      <c r="H187">
        <v>9.9000003020963209E+37</v>
      </c>
      <c r="J187" s="2">
        <f>TREND(Calibration!$A$2:$A$4,Calibration!$B$2:$B$4,C187)</f>
        <v>420.12520585035037</v>
      </c>
      <c r="K187" s="2">
        <f>TREND(Calibration!$A$2:$A$4,Calibration!$C$2:$C$4,E187)</f>
        <v>417.76652269712247</v>
      </c>
      <c r="L187" s="2">
        <f>TREND(Calibration!$A$2:$A$4,Calibration!$D$2:$D$4,G187)</f>
        <v>512.92804658395562</v>
      </c>
    </row>
    <row r="188" spans="1:12" x14ac:dyDescent="0.25">
      <c r="A188">
        <v>930086</v>
      </c>
      <c r="B188">
        <v>14.09000015</v>
      </c>
      <c r="C188">
        <v>0.60750002000000003</v>
      </c>
      <c r="D188">
        <v>9.9000003020963209E+37</v>
      </c>
      <c r="E188">
        <v>1.0811999999999999</v>
      </c>
      <c r="F188">
        <v>515.11401366999996</v>
      </c>
      <c r="G188">
        <v>1.33819997</v>
      </c>
      <c r="H188">
        <v>1225.1300048799999</v>
      </c>
      <c r="J188" s="2">
        <f>TREND(Calibration!$A$2:$A$4,Calibration!$B$2:$B$4,C188)</f>
        <v>419.75172182862639</v>
      </c>
      <c r="K188" s="2">
        <f>TREND(Calibration!$A$2:$A$4,Calibration!$C$2:$C$4,E188)</f>
        <v>417.76652269712247</v>
      </c>
      <c r="L188" s="2">
        <f>TREND(Calibration!$A$2:$A$4,Calibration!$D$2:$D$4,G188)</f>
        <v>510.91415533781549</v>
      </c>
    </row>
    <row r="189" spans="1:12" x14ac:dyDescent="0.25">
      <c r="A189">
        <v>935087</v>
      </c>
      <c r="B189">
        <v>14.21700001</v>
      </c>
      <c r="C189">
        <v>0.59780001999999999</v>
      </c>
      <c r="D189">
        <v>1144.1030273399999</v>
      </c>
      <c r="E189">
        <v>1.07519996</v>
      </c>
      <c r="F189">
        <v>817.12902831999997</v>
      </c>
      <c r="G189">
        <v>1.33819997</v>
      </c>
      <c r="H189">
        <v>9.9000003020963209E+37</v>
      </c>
      <c r="J189" s="2">
        <f>TREND(Calibration!$A$2:$A$4,Calibration!$B$2:$B$4,C189)</f>
        <v>413.71352887098902</v>
      </c>
      <c r="K189" s="2">
        <f>TREND(Calibration!$A$2:$A$4,Calibration!$C$2:$C$4,E189)</f>
        <v>415.35451546650432</v>
      </c>
      <c r="L189" s="2">
        <f>TREND(Calibration!$A$2:$A$4,Calibration!$D$2:$D$4,G189)</f>
        <v>510.91415533781549</v>
      </c>
    </row>
    <row r="190" spans="1:12" x14ac:dyDescent="0.25">
      <c r="A190">
        <v>940087</v>
      </c>
      <c r="B190">
        <v>14.37199974</v>
      </c>
      <c r="C190">
        <v>0.59670000999999995</v>
      </c>
      <c r="D190">
        <v>883.64599609000004</v>
      </c>
      <c r="E190">
        <v>1.06980002</v>
      </c>
      <c r="F190">
        <v>862.62402343999997</v>
      </c>
      <c r="G190">
        <v>1.3365999500000001</v>
      </c>
      <c r="H190">
        <v>9.9000003020963209E+37</v>
      </c>
      <c r="J190" s="2">
        <f>TREND(Calibration!$A$2:$A$4,Calibration!$B$2:$B$4,C190)</f>
        <v>413.02877911476935</v>
      </c>
      <c r="K190" s="2">
        <f>TREND(Calibration!$A$2:$A$4,Calibration!$C$2:$C$4,E190)</f>
        <v>413.18374755080634</v>
      </c>
      <c r="L190" s="2">
        <f>TREND(Calibration!$A$2:$A$4,Calibration!$D$2:$D$4,G190)</f>
        <v>510.25654729213989</v>
      </c>
    </row>
    <row r="191" spans="1:12" x14ac:dyDescent="0.25">
      <c r="A191">
        <v>945098</v>
      </c>
      <c r="B191">
        <v>14.54399967</v>
      </c>
      <c r="C191">
        <v>0.59460002000000001</v>
      </c>
      <c r="D191">
        <v>474.82699585</v>
      </c>
      <c r="E191">
        <v>1.06599998</v>
      </c>
      <c r="F191">
        <v>1286.7309570299999</v>
      </c>
      <c r="G191">
        <v>1.3285000300000001</v>
      </c>
      <c r="H191">
        <v>1037.16699219</v>
      </c>
      <c r="J191" s="2">
        <f>TREND(Calibration!$A$2:$A$4,Calibration!$B$2:$B$4,C191)</f>
        <v>411.72154768908808</v>
      </c>
      <c r="K191" s="2">
        <f>TREND(Calibration!$A$2:$A$4,Calibration!$C$2:$C$4,E191)</f>
        <v>411.6561370754365</v>
      </c>
      <c r="L191" s="2">
        <f>TREND(Calibration!$A$2:$A$4,Calibration!$D$2:$D$4,G191)</f>
        <v>506.92748105463761</v>
      </c>
    </row>
    <row r="192" spans="1:12" x14ac:dyDescent="0.25">
      <c r="A192">
        <v>950087</v>
      </c>
      <c r="B192">
        <v>14.48600006</v>
      </c>
      <c r="C192">
        <v>0.58969998000000001</v>
      </c>
      <c r="D192">
        <v>9.9000003020963209E+37</v>
      </c>
      <c r="E192">
        <v>1.06500006</v>
      </c>
      <c r="F192">
        <v>382.26901244999999</v>
      </c>
      <c r="G192">
        <v>1.33070004</v>
      </c>
      <c r="H192">
        <v>9.9000003020963209E+37</v>
      </c>
      <c r="J192" s="2">
        <f>TREND(Calibration!$A$2:$A$4,Calibration!$B$2:$B$4,C192)</f>
        <v>408.67130160453746</v>
      </c>
      <c r="K192" s="2">
        <f>TREND(Calibration!$A$2:$A$4,Calibration!$C$2:$C$4,E192)</f>
        <v>411.25417071020564</v>
      </c>
      <c r="L192" s="2">
        <f>TREND(Calibration!$A$2:$A$4,Calibration!$D$2:$D$4,G192)</f>
        <v>507.83168492494337</v>
      </c>
    </row>
    <row r="193" spans="1:12" x14ac:dyDescent="0.25">
      <c r="A193">
        <v>955087</v>
      </c>
      <c r="B193">
        <v>14.36299992</v>
      </c>
      <c r="C193">
        <v>0.58539998999999998</v>
      </c>
      <c r="D193">
        <v>890.02099609000004</v>
      </c>
      <c r="E193">
        <v>1.06599998</v>
      </c>
      <c r="F193">
        <v>331.99099731000001</v>
      </c>
      <c r="G193">
        <v>1.3279999499999999</v>
      </c>
      <c r="H193">
        <v>9.9000003020963209E+37</v>
      </c>
      <c r="J193" s="2">
        <f>TREND(Calibration!$A$2:$A$4,Calibration!$B$2:$B$4,C193)</f>
        <v>405.99458311629922</v>
      </c>
      <c r="K193" s="2">
        <f>TREND(Calibration!$A$2:$A$4,Calibration!$C$2:$C$4,E193)</f>
        <v>411.6561370754365</v>
      </c>
      <c r="L193" s="2">
        <f>TREND(Calibration!$A$2:$A$4,Calibration!$D$2:$D$4,G193)</f>
        <v>506.72194822912206</v>
      </c>
    </row>
    <row r="194" spans="1:12" x14ac:dyDescent="0.25">
      <c r="A194">
        <v>960087</v>
      </c>
      <c r="B194">
        <v>14.222999570000001</v>
      </c>
      <c r="C194">
        <v>0.59509999000000002</v>
      </c>
      <c r="D194">
        <v>562.38397216999999</v>
      </c>
      <c r="E194">
        <v>1.0638999899999999</v>
      </c>
      <c r="F194">
        <v>580.79998779000005</v>
      </c>
      <c r="G194">
        <v>1.3263000199999999</v>
      </c>
      <c r="H194">
        <v>1058.22595215</v>
      </c>
      <c r="J194" s="2">
        <f>TREND(Calibration!$A$2:$A$4,Calibration!$B$2:$B$4,C194)</f>
        <v>412.03277607393653</v>
      </c>
      <c r="K194" s="2">
        <f>TREND(Calibration!$A$2:$A$4,Calibration!$C$2:$C$4,E194)</f>
        <v>410.81194419268468</v>
      </c>
      <c r="L194" s="2">
        <f>TREND(Calibration!$A$2:$A$4,Calibration!$D$2:$D$4,G194)</f>
        <v>506.02327718433185</v>
      </c>
    </row>
    <row r="195" spans="1:12" x14ac:dyDescent="0.25">
      <c r="A195">
        <v>965087</v>
      </c>
      <c r="B195">
        <v>14.074000359999999</v>
      </c>
      <c r="C195">
        <v>0.59460002000000001</v>
      </c>
      <c r="D195">
        <v>9.9000003020963209E+37</v>
      </c>
      <c r="E195">
        <v>1.0616999899999999</v>
      </c>
      <c r="F195">
        <v>32.8429985</v>
      </c>
      <c r="G195">
        <v>1.3199000400000001</v>
      </c>
      <c r="H195">
        <v>9.9000003020963209E+37</v>
      </c>
      <c r="J195" s="2">
        <f>TREND(Calibration!$A$2:$A$4,Calibration!$B$2:$B$4,C195)</f>
        <v>411.72154768908808</v>
      </c>
      <c r="K195" s="2">
        <f>TREND(Calibration!$A$2:$A$4,Calibration!$C$2:$C$4,E195)</f>
        <v>409.92754743743643</v>
      </c>
      <c r="L195" s="2">
        <f>TREND(Calibration!$A$2:$A$4,Calibration!$D$2:$D$4,G195)</f>
        <v>503.39288610161873</v>
      </c>
    </row>
    <row r="196" spans="1:12" x14ac:dyDescent="0.25">
      <c r="A196">
        <v>970087</v>
      </c>
      <c r="B196">
        <v>14.041000370000001</v>
      </c>
      <c r="C196">
        <v>0.60159998999999997</v>
      </c>
      <c r="D196">
        <v>664.87799071999996</v>
      </c>
      <c r="E196">
        <v>1.0596000000000001</v>
      </c>
      <c r="F196">
        <v>823.97998046999999</v>
      </c>
      <c r="G196">
        <v>1.32089996</v>
      </c>
      <c r="H196">
        <v>1256.2690429700001</v>
      </c>
      <c r="J196" s="2">
        <f>TREND(Calibration!$A$2:$A$4,Calibration!$B$2:$B$4,C196)</f>
        <v>416.07898784967284</v>
      </c>
      <c r="K196" s="2">
        <f>TREND(Calibration!$A$2:$A$4,Calibration!$C$2:$C$4,E196)</f>
        <v>409.08335455468472</v>
      </c>
      <c r="L196" s="2">
        <f>TREND(Calibration!$A$2:$A$4,Calibration!$D$2:$D$4,G196)</f>
        <v>503.80385311267605</v>
      </c>
    </row>
    <row r="197" spans="1:12" x14ac:dyDescent="0.25">
      <c r="A197">
        <v>975086</v>
      </c>
      <c r="B197">
        <v>13.95400047</v>
      </c>
      <c r="C197">
        <v>0.59030002000000004</v>
      </c>
      <c r="D197">
        <v>9.9000003020963209E+37</v>
      </c>
      <c r="E197">
        <v>1.0677000299999999</v>
      </c>
      <c r="F197">
        <v>396.37100220000002</v>
      </c>
      <c r="G197">
        <v>1.3134000299999999</v>
      </c>
      <c r="H197">
        <v>9.9000003020963209E+37</v>
      </c>
      <c r="J197" s="2">
        <f>TREND(Calibration!$A$2:$A$4,Calibration!$B$2:$B$4,C197)</f>
        <v>409.04482297590869</v>
      </c>
      <c r="K197" s="2">
        <f>TREND(Calibration!$A$2:$A$4,Calibration!$C$2:$C$4,E197)</f>
        <v>412.33955466805457</v>
      </c>
      <c r="L197" s="2">
        <f>TREND(Calibration!$A$2:$A$4,Calibration!$D$2:$D$4,G197)</f>
        <v>500.72138269980405</v>
      </c>
    </row>
    <row r="198" spans="1:12" x14ac:dyDescent="0.25">
      <c r="A198">
        <v>980087</v>
      </c>
      <c r="B198">
        <v>14.09000015</v>
      </c>
      <c r="C198">
        <v>0.60110003000000001</v>
      </c>
      <c r="D198">
        <v>615.96099853999999</v>
      </c>
      <c r="E198">
        <v>1.0547000200000001</v>
      </c>
      <c r="F198">
        <v>821.31500243999994</v>
      </c>
      <c r="G198">
        <v>1.3128000500000001</v>
      </c>
      <c r="H198">
        <v>1027.34802246</v>
      </c>
      <c r="J198" s="2">
        <f>TREND(Calibration!$A$2:$A$4,Calibration!$B$2:$B$4,C198)</f>
        <v>415.76776568976561</v>
      </c>
      <c r="K198" s="2">
        <f>TREND(Calibration!$A$2:$A$4,Calibration!$C$2:$C$4,E198)</f>
        <v>407.1135698216022</v>
      </c>
      <c r="L198" s="2">
        <f>TREND(Calibration!$A$2:$A$4,Calibration!$D$2:$D$4,G198)</f>
        <v>500.47479098517272</v>
      </c>
    </row>
    <row r="199" spans="1:12" x14ac:dyDescent="0.25">
      <c r="A199">
        <v>985087</v>
      </c>
      <c r="B199">
        <v>14.178000450000001</v>
      </c>
      <c r="C199">
        <v>0.58810001999999995</v>
      </c>
      <c r="D199">
        <v>9.9000003020963209E+37</v>
      </c>
      <c r="E199">
        <v>1.0547000200000001</v>
      </c>
      <c r="F199">
        <v>629.08801270000004</v>
      </c>
      <c r="G199">
        <v>1.29879999</v>
      </c>
      <c r="H199">
        <v>9.9000003020963209E+37</v>
      </c>
      <c r="J199" s="2">
        <f>TREND(Calibration!$A$2:$A$4,Calibration!$B$2:$B$4,C199)</f>
        <v>407.67533591335172</v>
      </c>
      <c r="K199" s="2">
        <f>TREND(Calibration!$A$2:$A$4,Calibration!$C$2:$C$4,E199)</f>
        <v>407.1135698216022</v>
      </c>
      <c r="L199" s="2">
        <f>TREND(Calibration!$A$2:$A$4,Calibration!$D$2:$D$4,G199)</f>
        <v>494.7207678504991</v>
      </c>
    </row>
    <row r="200" spans="1:12" x14ac:dyDescent="0.25">
      <c r="A200">
        <v>990087</v>
      </c>
      <c r="B200">
        <v>14.355999949999999</v>
      </c>
      <c r="C200">
        <v>0.58920002000000005</v>
      </c>
      <c r="D200">
        <v>515.42999268000005</v>
      </c>
      <c r="E200">
        <v>1.05359995</v>
      </c>
      <c r="F200">
        <v>696.20098876999998</v>
      </c>
      <c r="G200">
        <v>1.3014999599999999</v>
      </c>
      <c r="H200">
        <v>1110.88903809</v>
      </c>
      <c r="J200" s="2">
        <f>TREND(Calibration!$A$2:$A$4,Calibration!$B$2:$B$4,C200)</f>
        <v>408.36007944463023</v>
      </c>
      <c r="K200" s="2">
        <f>TREND(Calibration!$A$2:$A$4,Calibration!$C$2:$C$4,E200)</f>
        <v>406.67134330408123</v>
      </c>
      <c r="L200" s="2">
        <f>TREND(Calibration!$A$2:$A$4,Calibration!$D$2:$D$4,G200)</f>
        <v>495.83045522633347</v>
      </c>
    </row>
    <row r="201" spans="1:12" x14ac:dyDescent="0.25">
      <c r="A201">
        <v>995086</v>
      </c>
      <c r="B201">
        <v>14.42099953</v>
      </c>
      <c r="C201">
        <v>0.60000001999999997</v>
      </c>
      <c r="D201">
        <v>970.67797852000001</v>
      </c>
      <c r="E201">
        <v>1.05359995</v>
      </c>
      <c r="F201">
        <v>597.34997558999999</v>
      </c>
      <c r="G201">
        <v>1.30369997</v>
      </c>
      <c r="H201">
        <v>9.9000003020963209E+37</v>
      </c>
      <c r="J201" s="2">
        <f>TREND(Calibration!$A$2:$A$4,Calibration!$B$2:$B$4,C201)</f>
        <v>415.08301593354594</v>
      </c>
      <c r="K201" s="2">
        <f>TREND(Calibration!$A$2:$A$4,Calibration!$C$2:$C$4,E201)</f>
        <v>406.67134330408123</v>
      </c>
      <c r="L201" s="2">
        <f>TREND(Calibration!$A$2:$A$4,Calibration!$D$2:$D$4,G201)</f>
        <v>496.73465909663935</v>
      </c>
    </row>
    <row r="202" spans="1:12" x14ac:dyDescent="0.25">
      <c r="A202">
        <v>1000086</v>
      </c>
      <c r="B202">
        <v>14.37899971</v>
      </c>
      <c r="C202">
        <v>0.60110003000000001</v>
      </c>
      <c r="D202">
        <v>1020.40802002</v>
      </c>
      <c r="E202">
        <v>1.0492999599999999</v>
      </c>
      <c r="F202">
        <v>885.48699951000003</v>
      </c>
      <c r="G202">
        <v>1.3004000200000001</v>
      </c>
      <c r="H202">
        <v>1091.9040527300001</v>
      </c>
      <c r="J202" s="2">
        <f>TREND(Calibration!$A$2:$A$4,Calibration!$B$2:$B$4,C202)</f>
        <v>415.76776568976561</v>
      </c>
      <c r="K202" s="2">
        <f>TREND(Calibration!$A$2:$A$4,Calibration!$C$2:$C$4,E202)</f>
        <v>404.94275366608116</v>
      </c>
      <c r="L202" s="2">
        <f>TREND(Calibration!$A$2:$A$4,Calibration!$D$2:$D$4,G202)</f>
        <v>495.37838000617364</v>
      </c>
    </row>
    <row r="203" spans="1:12" x14ac:dyDescent="0.25">
      <c r="A203">
        <v>1005099</v>
      </c>
      <c r="B203">
        <v>14.21700001</v>
      </c>
      <c r="C203">
        <v>0.59189999000000004</v>
      </c>
      <c r="D203">
        <v>9.9000003020963209E+37</v>
      </c>
      <c r="E203">
        <v>1.04820001</v>
      </c>
      <c r="F203">
        <v>430.89700317</v>
      </c>
      <c r="G203">
        <v>1.2961000199999999</v>
      </c>
      <c r="H203">
        <v>9.9000003020963209E+37</v>
      </c>
      <c r="J203" s="2">
        <f>TREND(Calibration!$A$2:$A$4,Calibration!$B$2:$B$4,C203)</f>
        <v>410.04079489203559</v>
      </c>
      <c r="K203" s="2">
        <f>TREND(Calibration!$A$2:$A$4,Calibration!$C$2:$C$4,E203)</f>
        <v>404.50057538838325</v>
      </c>
      <c r="L203" s="2">
        <f>TREND(Calibration!$A$2:$A$4,Calibration!$D$2:$D$4,G203)</f>
        <v>493.61108047466462</v>
      </c>
    </row>
    <row r="204" spans="1:12" x14ac:dyDescent="0.25">
      <c r="A204">
        <v>1010087</v>
      </c>
      <c r="B204">
        <v>14.11600018</v>
      </c>
      <c r="C204">
        <v>0.59780001999999999</v>
      </c>
      <c r="D204">
        <v>719.76702881000006</v>
      </c>
      <c r="E204">
        <v>1.04770005</v>
      </c>
      <c r="F204">
        <v>676.53997803000004</v>
      </c>
      <c r="G204">
        <v>1.2961000199999999</v>
      </c>
      <c r="H204">
        <v>1219.1290283200001</v>
      </c>
      <c r="J204" s="2">
        <f>TREND(Calibration!$A$2:$A$4,Calibration!$B$2:$B$4,C204)</f>
        <v>413.71352887098902</v>
      </c>
      <c r="K204" s="2">
        <f>TREND(Calibration!$A$2:$A$4,Calibration!$C$2:$C$4,E204)</f>
        <v>404.29959220576785</v>
      </c>
      <c r="L204" s="2">
        <f>TREND(Calibration!$A$2:$A$4,Calibration!$D$2:$D$4,G204)</f>
        <v>493.61108047466462</v>
      </c>
    </row>
    <row r="205" spans="1:12" x14ac:dyDescent="0.25">
      <c r="A205">
        <v>1015087</v>
      </c>
      <c r="B205">
        <v>13.989000320000001</v>
      </c>
      <c r="C205">
        <v>0.58380001999999998</v>
      </c>
      <c r="D205">
        <v>9.9000003020963209E+37</v>
      </c>
      <c r="E205">
        <v>1.04340005</v>
      </c>
      <c r="F205">
        <v>129.84300232000001</v>
      </c>
      <c r="G205">
        <v>1.2918000199999999</v>
      </c>
      <c r="H205">
        <v>9.9000003020963209E+37</v>
      </c>
      <c r="J205" s="2">
        <f>TREND(Calibration!$A$2:$A$4,Calibration!$B$2:$B$4,C205)</f>
        <v>404.99861120017232</v>
      </c>
      <c r="K205" s="2">
        <f>TREND(Calibration!$A$2:$A$4,Calibration!$C$2:$C$4,E205)</f>
        <v>402.57099854778255</v>
      </c>
      <c r="L205" s="2">
        <f>TREND(Calibration!$A$2:$A$4,Calibration!$D$2:$D$4,G205)</f>
        <v>491.84378094315571</v>
      </c>
    </row>
    <row r="206" spans="1:12" x14ac:dyDescent="0.25">
      <c r="A206">
        <v>1020087</v>
      </c>
      <c r="B206">
        <v>13.960000040000001</v>
      </c>
      <c r="C206">
        <v>0.58649998999999997</v>
      </c>
      <c r="D206">
        <v>711.96697998000002</v>
      </c>
      <c r="E206">
        <v>1.0455000400000001</v>
      </c>
      <c r="F206">
        <v>700.94500731999995</v>
      </c>
      <c r="G206">
        <v>1.28750002</v>
      </c>
      <c r="H206">
        <v>1028.7590332</v>
      </c>
      <c r="J206" s="2">
        <f>TREND(Calibration!$A$2:$A$4,Calibration!$B$2:$B$4,C206)</f>
        <v>406.67932664757768</v>
      </c>
      <c r="K206" s="2">
        <f>TREND(Calibration!$A$2:$A$4,Calibration!$C$2:$C$4,E206)</f>
        <v>403.41519143053438</v>
      </c>
      <c r="L206" s="2">
        <f>TREND(Calibration!$A$2:$A$4,Calibration!$D$2:$D$4,G206)</f>
        <v>490.0764814116468</v>
      </c>
    </row>
    <row r="207" spans="1:12" x14ac:dyDescent="0.25">
      <c r="A207">
        <v>1025086</v>
      </c>
      <c r="B207">
        <v>13.95100021</v>
      </c>
      <c r="C207">
        <v>0.60110003000000001</v>
      </c>
      <c r="D207">
        <v>966.61401366999996</v>
      </c>
      <c r="E207">
        <v>1.04390001</v>
      </c>
      <c r="F207">
        <v>527.46697998000002</v>
      </c>
      <c r="G207">
        <v>1.28530002</v>
      </c>
      <c r="H207">
        <v>1229.55700684</v>
      </c>
      <c r="J207" s="2">
        <f>TREND(Calibration!$A$2:$A$4,Calibration!$B$2:$B$4,C207)</f>
        <v>415.76776568976561</v>
      </c>
      <c r="K207" s="2">
        <f>TREND(Calibration!$A$2:$A$4,Calibration!$C$2:$C$4,E207)</f>
        <v>402.77198173039801</v>
      </c>
      <c r="L207" s="2">
        <f>TREND(Calibration!$A$2:$A$4,Calibration!$D$2:$D$4,G207)</f>
        <v>489.17228165133997</v>
      </c>
    </row>
    <row r="208" spans="1:12" x14ac:dyDescent="0.25">
      <c r="A208">
        <v>1030086</v>
      </c>
      <c r="B208">
        <v>14.06099987</v>
      </c>
      <c r="C208">
        <v>0.59570003000000005</v>
      </c>
      <c r="D208">
        <v>1366.3439941399999</v>
      </c>
      <c r="E208">
        <v>1.04340005</v>
      </c>
      <c r="F208">
        <v>555.62200928000004</v>
      </c>
      <c r="G208">
        <v>1.2836999899999999</v>
      </c>
      <c r="H208">
        <v>9.9000003020963209E+37</v>
      </c>
      <c r="J208" s="2">
        <f>TREND(Calibration!$A$2:$A$4,Calibration!$B$2:$B$4,C208)</f>
        <v>412.40629744530776</v>
      </c>
      <c r="K208" s="2">
        <f>TREND(Calibration!$A$2:$A$4,Calibration!$C$2:$C$4,E208)</f>
        <v>402.57099854778255</v>
      </c>
      <c r="L208" s="2">
        <f>TREND(Calibration!$A$2:$A$4,Calibration!$D$2:$D$4,G208)</f>
        <v>488.51466949566543</v>
      </c>
    </row>
    <row r="209" spans="1:12" x14ac:dyDescent="0.25">
      <c r="A209">
        <v>1035086</v>
      </c>
      <c r="B209">
        <v>14.222999570000001</v>
      </c>
      <c r="C209">
        <v>0.59350002000000002</v>
      </c>
      <c r="D209">
        <v>1274.4799804700001</v>
      </c>
      <c r="E209">
        <v>1.04170001</v>
      </c>
      <c r="F209">
        <v>760.66497803000004</v>
      </c>
      <c r="G209">
        <v>1.2826000500000001</v>
      </c>
      <c r="H209">
        <v>9.9000003020963209E+37</v>
      </c>
      <c r="J209" s="2">
        <f>TREND(Calibration!$A$2:$A$4,Calibration!$B$2:$B$4,C209)</f>
        <v>411.03680415780963</v>
      </c>
      <c r="K209" s="2">
        <f>TREND(Calibration!$A$2:$A$4,Calibration!$C$2:$C$4,E209)</f>
        <v>401.88758497514971</v>
      </c>
      <c r="L209" s="2">
        <f>TREND(Calibration!$A$2:$A$4,Calibration!$D$2:$D$4,G209)</f>
        <v>488.0625942755056</v>
      </c>
    </row>
    <row r="210" spans="1:12" x14ac:dyDescent="0.25">
      <c r="A210">
        <v>1040086</v>
      </c>
      <c r="B210">
        <v>14.42399979</v>
      </c>
      <c r="C210">
        <v>0.58219999</v>
      </c>
      <c r="D210">
        <v>792.82299805000002</v>
      </c>
      <c r="E210">
        <v>1.0384999500000001</v>
      </c>
      <c r="F210">
        <v>673.83001708999996</v>
      </c>
      <c r="G210">
        <v>1.2776999499999999</v>
      </c>
      <c r="H210">
        <v>9.9000003020963209E+37</v>
      </c>
      <c r="J210" s="2">
        <f>TREND(Calibration!$A$2:$A$4,Calibration!$B$2:$B$4,C210)</f>
        <v>404.00260193439829</v>
      </c>
      <c r="K210" s="2">
        <f>TREND(Calibration!$A$2:$A$4,Calibration!$C$2:$C$4,E210)</f>
        <v>400.60116557487703</v>
      </c>
      <c r="L210" s="2">
        <f>TREND(Calibration!$A$2:$A$4,Calibration!$D$2:$D$4,G210)</f>
        <v>486.0486537093783</v>
      </c>
    </row>
    <row r="211" spans="1:12" x14ac:dyDescent="0.25">
      <c r="A211">
        <v>1045087</v>
      </c>
      <c r="B211">
        <v>14.53100014</v>
      </c>
      <c r="C211">
        <v>0.58380001999999998</v>
      </c>
      <c r="D211">
        <v>766.91198729999996</v>
      </c>
      <c r="E211">
        <v>1.03900003</v>
      </c>
      <c r="F211">
        <v>551.56597899999997</v>
      </c>
      <c r="G211">
        <v>1.27719998</v>
      </c>
      <c r="H211">
        <v>9.9000003020963209E+37</v>
      </c>
      <c r="J211" s="2">
        <f>TREND(Calibration!$A$2:$A$4,Calibration!$B$2:$B$4,C211)</f>
        <v>404.99861120017232</v>
      </c>
      <c r="K211" s="2">
        <f>TREND(Calibration!$A$2:$A$4,Calibration!$C$2:$C$4,E211)</f>
        <v>400.80219699731543</v>
      </c>
      <c r="L211" s="2">
        <f>TREND(Calibration!$A$2:$A$4,Calibration!$D$2:$D$4,G211)</f>
        <v>485.84316609385075</v>
      </c>
    </row>
    <row r="212" spans="1:12" x14ac:dyDescent="0.25">
      <c r="A212">
        <v>1050088</v>
      </c>
      <c r="B212">
        <v>14.49600029</v>
      </c>
      <c r="C212">
        <v>0.58319997999999995</v>
      </c>
      <c r="D212">
        <v>929.43103026999995</v>
      </c>
      <c r="E212">
        <v>1.03900003</v>
      </c>
      <c r="F212">
        <v>339.74099731000001</v>
      </c>
      <c r="G212">
        <v>1.27499998</v>
      </c>
      <c r="H212">
        <v>9.9000003020963209E+37</v>
      </c>
      <c r="J212" s="2">
        <f>TREND(Calibration!$A$2:$A$4,Calibration!$B$2:$B$4,C212)</f>
        <v>404.62508982880109</v>
      </c>
      <c r="K212" s="2">
        <f>TREND(Calibration!$A$2:$A$4,Calibration!$C$2:$C$4,E212)</f>
        <v>400.80219699731543</v>
      </c>
      <c r="L212" s="2">
        <f>TREND(Calibration!$A$2:$A$4,Calibration!$D$2:$D$4,G212)</f>
        <v>484.93896633354393</v>
      </c>
    </row>
    <row r="213" spans="1:12" x14ac:dyDescent="0.25">
      <c r="A213">
        <v>1055086</v>
      </c>
      <c r="B213">
        <v>14.355999949999999</v>
      </c>
      <c r="C213">
        <v>0.59780001999999999</v>
      </c>
      <c r="D213">
        <v>837.75500488</v>
      </c>
      <c r="E213">
        <v>1.03530002</v>
      </c>
      <c r="F213">
        <v>389.98599243000001</v>
      </c>
      <c r="G213">
        <v>1.27289999</v>
      </c>
      <c r="H213">
        <v>1300.0780029299999</v>
      </c>
      <c r="J213" s="2">
        <f>TREND(Calibration!$A$2:$A$4,Calibration!$B$2:$B$4,C213)</f>
        <v>413.71352887098902</v>
      </c>
      <c r="K213" s="2">
        <f>TREND(Calibration!$A$2:$A$4,Calibration!$C$2:$C$4,E213)</f>
        <v>399.31479843441264</v>
      </c>
      <c r="L213" s="2">
        <f>TREND(Calibration!$A$2:$A$4,Calibration!$D$2:$D$4,G213)</f>
        <v>484.07587067234078</v>
      </c>
    </row>
    <row r="214" spans="1:12" x14ac:dyDescent="0.25">
      <c r="A214">
        <v>1060086</v>
      </c>
      <c r="B214">
        <v>14.180999760000001</v>
      </c>
      <c r="C214">
        <v>0.60210001000000002</v>
      </c>
      <c r="D214">
        <v>9.9000003020963209E+37</v>
      </c>
      <c r="E214">
        <v>1.0331000100000001</v>
      </c>
      <c r="F214">
        <v>447.41299437999999</v>
      </c>
      <c r="G214">
        <v>1.2696000300000001</v>
      </c>
      <c r="H214">
        <v>9.9000003020963209E+37</v>
      </c>
      <c r="J214" s="2">
        <f>TREND(Calibration!$A$2:$A$4,Calibration!$B$2:$B$4,C214)</f>
        <v>416.39024735922732</v>
      </c>
      <c r="K214" s="2">
        <f>TREND(Calibration!$A$2:$A$4,Calibration!$C$2:$C$4,E214)</f>
        <v>398.43039765917911</v>
      </c>
      <c r="L214" s="2">
        <f>TREND(Calibration!$A$2:$A$4,Calibration!$D$2:$D$4,G214)</f>
        <v>482.71958747187614</v>
      </c>
    </row>
    <row r="215" spans="1:12" x14ac:dyDescent="0.25">
      <c r="A215">
        <v>1065086</v>
      </c>
      <c r="B215">
        <v>14.045000079999999</v>
      </c>
      <c r="C215">
        <v>0.59570003000000005</v>
      </c>
      <c r="D215">
        <v>9.9000003020963209E+37</v>
      </c>
      <c r="E215">
        <v>1.03359997</v>
      </c>
      <c r="F215">
        <v>640.51898193</v>
      </c>
      <c r="G215">
        <v>1.26259995</v>
      </c>
      <c r="H215">
        <v>9.9000003020963209E+37</v>
      </c>
      <c r="J215" s="2">
        <f>TREND(Calibration!$A$2:$A$4,Calibration!$B$2:$B$4,C215)</f>
        <v>412.40629744530776</v>
      </c>
      <c r="K215" s="2">
        <f>TREND(Calibration!$A$2:$A$4,Calibration!$C$2:$C$4,E215)</f>
        <v>398.63138084179451</v>
      </c>
      <c r="L215" s="2">
        <f>TREND(Calibration!$A$2:$A$4,Calibration!$D$2:$D$4,G215)</f>
        <v>479.84255535454474</v>
      </c>
    </row>
    <row r="216" spans="1:12" x14ac:dyDescent="0.25">
      <c r="A216">
        <v>1070084</v>
      </c>
      <c r="B216">
        <v>13.92500019</v>
      </c>
      <c r="C216">
        <v>0.59350002000000002</v>
      </c>
      <c r="D216">
        <v>824.13098145000004</v>
      </c>
      <c r="E216">
        <v>1.0331000100000001</v>
      </c>
      <c r="F216">
        <v>734.58300781000003</v>
      </c>
      <c r="G216">
        <v>1.2632000400000001</v>
      </c>
      <c r="H216">
        <v>1119.4100341799999</v>
      </c>
      <c r="J216" s="2">
        <f>TREND(Calibration!$A$2:$A$4,Calibration!$B$2:$B$4,C216)</f>
        <v>411.03680415780963</v>
      </c>
      <c r="K216" s="2">
        <f>TREND(Calibration!$A$2:$A$4,Calibration!$C$2:$C$4,E216)</f>
        <v>398.43039765917911</v>
      </c>
      <c r="L216" s="2">
        <f>TREND(Calibration!$A$2:$A$4,Calibration!$D$2:$D$4,G216)</f>
        <v>480.08919227916419</v>
      </c>
    </row>
    <row r="217" spans="1:12" x14ac:dyDescent="0.25">
      <c r="A217">
        <v>1075080</v>
      </c>
      <c r="B217">
        <v>13.930999760000001</v>
      </c>
      <c r="C217">
        <v>0.59939998000000005</v>
      </c>
      <c r="D217">
        <v>530.62902831999997</v>
      </c>
      <c r="E217">
        <v>1.0308999999999999</v>
      </c>
      <c r="F217">
        <v>870.73297118999994</v>
      </c>
      <c r="G217">
        <v>1.2610000400000001</v>
      </c>
      <c r="H217">
        <v>9.9000003020963209E+37</v>
      </c>
      <c r="J217" s="2">
        <f>TREND(Calibration!$A$2:$A$4,Calibration!$B$2:$B$4,C217)</f>
        <v>414.70949456217483</v>
      </c>
      <c r="K217" s="2">
        <f>TREND(Calibration!$A$2:$A$4,Calibration!$C$2:$C$4,E217)</f>
        <v>397.54599688394552</v>
      </c>
      <c r="L217" s="2">
        <f>TREND(Calibration!$A$2:$A$4,Calibration!$D$2:$D$4,G217)</f>
        <v>479.18499251885726</v>
      </c>
    </row>
    <row r="218" spans="1:12" x14ac:dyDescent="0.25">
      <c r="A218">
        <v>1080084</v>
      </c>
      <c r="B218">
        <v>14.027999879999999</v>
      </c>
      <c r="C218">
        <v>0.59939998000000005</v>
      </c>
      <c r="D218">
        <v>1032.93005371</v>
      </c>
      <c r="E218">
        <v>1.0298999499999999</v>
      </c>
      <c r="F218">
        <v>658.51800536999997</v>
      </c>
      <c r="G218">
        <v>1.26479995</v>
      </c>
      <c r="H218">
        <v>1051.1810302700001</v>
      </c>
      <c r="J218" s="2">
        <f>TREND(Calibration!$A$2:$A$4,Calibration!$B$2:$B$4,C218)</f>
        <v>414.70949456217483</v>
      </c>
      <c r="K218" s="2">
        <f>TREND(Calibration!$A$2:$A$4,Calibration!$C$2:$C$4,E218)</f>
        <v>397.14397825890637</v>
      </c>
      <c r="L218" s="2">
        <f>TREND(Calibration!$A$2:$A$4,Calibration!$D$2:$D$4,G218)</f>
        <v>480.74675511485168</v>
      </c>
    </row>
    <row r="219" spans="1:12" x14ac:dyDescent="0.25">
      <c r="A219">
        <v>1085083</v>
      </c>
      <c r="B219">
        <v>14.178000450000001</v>
      </c>
      <c r="C219">
        <v>0.60750002000000003</v>
      </c>
      <c r="D219">
        <v>1158.4630127</v>
      </c>
      <c r="E219">
        <v>1.03040004</v>
      </c>
      <c r="F219">
        <v>532.52801513999998</v>
      </c>
      <c r="G219">
        <v>1.2561000600000001</v>
      </c>
      <c r="H219">
        <v>9.9000003020963209E+37</v>
      </c>
      <c r="J219" s="2">
        <f>TREND(Calibration!$A$2:$A$4,Calibration!$B$2:$B$4,C219)</f>
        <v>419.75172182862639</v>
      </c>
      <c r="K219" s="2">
        <f>TREND(Calibration!$A$2:$A$4,Calibration!$C$2:$C$4,E219)</f>
        <v>397.34501370133006</v>
      </c>
      <c r="L219" s="2">
        <f>TREND(Calibration!$A$2:$A$4,Calibration!$D$2:$D$4,G219)</f>
        <v>477.17110127271701</v>
      </c>
    </row>
    <row r="220" spans="1:12" x14ac:dyDescent="0.25">
      <c r="A220">
        <v>1090080</v>
      </c>
      <c r="B220">
        <v>14.274999619999999</v>
      </c>
      <c r="C220">
        <v>0.60589999000000005</v>
      </c>
      <c r="D220">
        <v>9.9000003020963209E+37</v>
      </c>
      <c r="E220">
        <v>1.0276999499999999</v>
      </c>
      <c r="F220">
        <v>472.88598632999998</v>
      </c>
      <c r="G220">
        <v>1.2572000000000001</v>
      </c>
      <c r="H220">
        <v>1097.9239502</v>
      </c>
      <c r="J220" s="2">
        <f>TREND(Calibration!$A$2:$A$4,Calibration!$B$2:$B$4,C220)</f>
        <v>418.75571256285235</v>
      </c>
      <c r="K220" s="2">
        <f>TREND(Calibration!$A$2:$A$4,Calibration!$C$2:$C$4,E220)</f>
        <v>396.25958150365807</v>
      </c>
      <c r="L220" s="2">
        <f>TREND(Calibration!$A$2:$A$4,Calibration!$D$2:$D$4,G220)</f>
        <v>477.62317649287706</v>
      </c>
    </row>
    <row r="221" spans="1:12" x14ac:dyDescent="0.25">
      <c r="A221">
        <v>1095083</v>
      </c>
      <c r="B221">
        <v>14.350000380000001</v>
      </c>
      <c r="C221">
        <v>0.60210001000000002</v>
      </c>
      <c r="D221">
        <v>1161.51599121</v>
      </c>
      <c r="E221">
        <v>1.0266</v>
      </c>
      <c r="F221">
        <v>942.50299071999996</v>
      </c>
      <c r="G221">
        <v>1.2567000399999999</v>
      </c>
      <c r="H221">
        <v>9.9000003020963209E+37</v>
      </c>
      <c r="J221" s="2">
        <f>TREND(Calibration!$A$2:$A$4,Calibration!$B$2:$B$4,C221)</f>
        <v>416.39024735922732</v>
      </c>
      <c r="K221" s="2">
        <f>TREND(Calibration!$A$2:$A$4,Calibration!$C$2:$C$4,E221)</f>
        <v>395.81740322596022</v>
      </c>
      <c r="L221" s="2">
        <f>TREND(Calibration!$A$2:$A$4,Calibration!$D$2:$D$4,G221)</f>
        <v>477.41769298734823</v>
      </c>
    </row>
    <row r="222" spans="1:12" x14ac:dyDescent="0.25">
      <c r="A222">
        <v>1100083</v>
      </c>
      <c r="B222">
        <v>14.300999640000001</v>
      </c>
      <c r="C222">
        <v>0.59570003000000005</v>
      </c>
      <c r="D222">
        <v>1048.79504395</v>
      </c>
      <c r="E222">
        <v>1.02499998</v>
      </c>
      <c r="F222">
        <v>929.98498534999999</v>
      </c>
      <c r="G222">
        <v>1.2555999799999999</v>
      </c>
      <c r="H222">
        <v>9.9000003020963209E+37</v>
      </c>
      <c r="J222" s="2">
        <f>TREND(Calibration!$A$2:$A$4,Calibration!$B$2:$B$4,C222)</f>
        <v>412.40629744530776</v>
      </c>
      <c r="K222" s="2">
        <f>TREND(Calibration!$A$2:$A$4,Calibration!$C$2:$C$4,E222)</f>
        <v>395.17419754580914</v>
      </c>
      <c r="L222" s="2">
        <f>TREND(Calibration!$A$2:$A$4,Calibration!$D$2:$D$4,G222)</f>
        <v>476.96556844720135</v>
      </c>
    </row>
    <row r="223" spans="1:12" x14ac:dyDescent="0.25">
      <c r="A223">
        <v>1105083</v>
      </c>
      <c r="B223">
        <v>14.213000299999999</v>
      </c>
      <c r="C223">
        <v>0.60589999000000005</v>
      </c>
      <c r="D223">
        <v>522.38201904000005</v>
      </c>
      <c r="E223">
        <v>1.02820003</v>
      </c>
      <c r="F223">
        <v>1166.5219726600001</v>
      </c>
      <c r="G223">
        <v>1.2524000399999999</v>
      </c>
      <c r="H223">
        <v>1155.3559570299999</v>
      </c>
      <c r="J223" s="2">
        <f>TREND(Calibration!$A$2:$A$4,Calibration!$B$2:$B$4,C223)</f>
        <v>418.75571256285235</v>
      </c>
      <c r="K223" s="2">
        <f>TREND(Calibration!$A$2:$A$4,Calibration!$C$2:$C$4,E223)</f>
        <v>396.46061292609659</v>
      </c>
      <c r="L223" s="2">
        <f>TREND(Calibration!$A$2:$A$4,Calibration!$D$2:$D$4,G223)</f>
        <v>475.65039345583943</v>
      </c>
    </row>
    <row r="224" spans="1:12" x14ac:dyDescent="0.25">
      <c r="A224">
        <v>1110080</v>
      </c>
      <c r="B224">
        <v>14.074000359999999</v>
      </c>
      <c r="C224">
        <v>0.58759998999999996</v>
      </c>
      <c r="D224">
        <v>1319.8459472699999</v>
      </c>
      <c r="E224">
        <v>1.0227999699999999</v>
      </c>
      <c r="F224">
        <v>716.35400390999996</v>
      </c>
      <c r="G224">
        <v>1.2490999700000001</v>
      </c>
      <c r="H224">
        <v>9.9000003020963209E+37</v>
      </c>
      <c r="J224" s="2">
        <f>TREND(Calibration!$A$2:$A$4,Calibration!$B$2:$B$4,C224)</f>
        <v>407.36407017885614</v>
      </c>
      <c r="K224" s="2">
        <f>TREND(Calibration!$A$2:$A$4,Calibration!$C$2:$C$4,E224)</f>
        <v>394.28979677057555</v>
      </c>
      <c r="L224" s="2">
        <f>TREND(Calibration!$A$2:$A$4,Calibration!$D$2:$D$4,G224)</f>
        <v>474.29406504538679</v>
      </c>
    </row>
    <row r="225" spans="1:12" x14ac:dyDescent="0.25">
      <c r="A225">
        <v>1115080</v>
      </c>
      <c r="B225">
        <v>13.993000029999999</v>
      </c>
      <c r="C225">
        <v>0.59840000000000004</v>
      </c>
      <c r="D225">
        <v>726.22100829999999</v>
      </c>
      <c r="E225">
        <v>1.0201</v>
      </c>
      <c r="F225">
        <v>523.81500243999994</v>
      </c>
      <c r="G225">
        <v>1.2486000100000001</v>
      </c>
      <c r="H225">
        <v>1105.2399902300001</v>
      </c>
      <c r="J225" s="2">
        <f>TREND(Calibration!$A$2:$A$4,Calibration!$B$2:$B$4,C225)</f>
        <v>414.08701289271312</v>
      </c>
      <c r="K225" s="2">
        <f>TREND(Calibration!$A$2:$A$4,Calibration!$C$2:$C$4,E225)</f>
        <v>393.20441281272662</v>
      </c>
      <c r="L225" s="2">
        <f>TREND(Calibration!$A$2:$A$4,Calibration!$D$2:$D$4,G225)</f>
        <v>474.08858153985807</v>
      </c>
    </row>
    <row r="226" spans="1:12" x14ac:dyDescent="0.25">
      <c r="A226">
        <v>1120083</v>
      </c>
      <c r="B226">
        <v>13.914999959999999</v>
      </c>
      <c r="C226">
        <v>0.59509999000000002</v>
      </c>
      <c r="D226">
        <v>937.80902100000003</v>
      </c>
      <c r="E226">
        <v>1.02180004</v>
      </c>
      <c r="F226">
        <v>662.13098145000004</v>
      </c>
      <c r="G226">
        <v>1.2486000100000001</v>
      </c>
      <c r="H226">
        <v>9.9000003020963209E+37</v>
      </c>
      <c r="J226" s="2">
        <f>TREND(Calibration!$A$2:$A$4,Calibration!$B$2:$B$4,C226)</f>
        <v>412.03277607393653</v>
      </c>
      <c r="K226" s="2">
        <f>TREND(Calibration!$A$2:$A$4,Calibration!$C$2:$C$4,E226)</f>
        <v>393.88782638535952</v>
      </c>
      <c r="L226" s="2">
        <f>TREND(Calibration!$A$2:$A$4,Calibration!$D$2:$D$4,G226)</f>
        <v>474.08858153985807</v>
      </c>
    </row>
    <row r="227" spans="1:12" x14ac:dyDescent="0.25">
      <c r="A227">
        <v>1125083</v>
      </c>
      <c r="B227">
        <v>13.84000015</v>
      </c>
      <c r="C227">
        <v>0.58160000999999995</v>
      </c>
      <c r="D227">
        <v>1145.8370361299999</v>
      </c>
      <c r="E227">
        <v>1.02180004</v>
      </c>
      <c r="F227">
        <v>735.85498046999999</v>
      </c>
      <c r="G227">
        <v>1.2404999699999999</v>
      </c>
      <c r="H227">
        <v>9.9000003020963209E+37</v>
      </c>
      <c r="J227" s="2">
        <f>TREND(Calibration!$A$2:$A$4,Calibration!$B$2:$B$4,C227)</f>
        <v>403.62911791267419</v>
      </c>
      <c r="K227" s="2">
        <f>TREND(Calibration!$A$2:$A$4,Calibration!$C$2:$C$4,E227)</f>
        <v>393.88782638535952</v>
      </c>
      <c r="L227" s="2">
        <f>TREND(Calibration!$A$2:$A$4,Calibration!$D$2:$D$4,G227)</f>
        <v>470.75946598236885</v>
      </c>
    </row>
    <row r="228" spans="1:12" x14ac:dyDescent="0.25">
      <c r="A228">
        <v>1130081</v>
      </c>
      <c r="B228">
        <v>13.9829998</v>
      </c>
      <c r="C228">
        <v>0.58429998000000005</v>
      </c>
      <c r="D228">
        <v>646.69897461000005</v>
      </c>
      <c r="E228">
        <v>1.01470006</v>
      </c>
      <c r="F228">
        <v>650.76098633000004</v>
      </c>
      <c r="G228">
        <v>1.2394000300000001</v>
      </c>
      <c r="H228">
        <v>9.9000003020963209E+37</v>
      </c>
      <c r="J228" s="2">
        <f>TREND(Calibration!$A$2:$A$4,Calibration!$B$2:$B$4,C228)</f>
        <v>405.30983336007961</v>
      </c>
      <c r="K228" s="2">
        <f>TREND(Calibration!$A$2:$A$4,Calibration!$C$2:$C$4,E228)</f>
        <v>391.03364489702869</v>
      </c>
      <c r="L228" s="2">
        <f>TREND(Calibration!$A$2:$A$4,Calibration!$D$2:$D$4,G228)</f>
        <v>470.30739076220897</v>
      </c>
    </row>
    <row r="229" spans="1:12" x14ac:dyDescent="0.25">
      <c r="A229">
        <v>1135080</v>
      </c>
      <c r="B229">
        <v>14.15799999</v>
      </c>
      <c r="C229">
        <v>0.58380001999999998</v>
      </c>
      <c r="D229">
        <v>718.04998779000005</v>
      </c>
      <c r="E229">
        <v>1.02180004</v>
      </c>
      <c r="F229">
        <v>369.37899779999998</v>
      </c>
      <c r="G229">
        <v>1.23889995</v>
      </c>
      <c r="H229">
        <v>1176.0720214800001</v>
      </c>
      <c r="J229" s="2">
        <f>TREND(Calibration!$A$2:$A$4,Calibration!$B$2:$B$4,C229)</f>
        <v>404.99861120017232</v>
      </c>
      <c r="K229" s="2">
        <f>TREND(Calibration!$A$2:$A$4,Calibration!$C$2:$C$4,E229)</f>
        <v>393.88782638535952</v>
      </c>
      <c r="L229" s="2">
        <f>TREND(Calibration!$A$2:$A$4,Calibration!$D$2:$D$4,G229)</f>
        <v>470.10185793669336</v>
      </c>
    </row>
    <row r="230" spans="1:12" x14ac:dyDescent="0.25">
      <c r="A230">
        <v>1140083</v>
      </c>
      <c r="B230">
        <v>14.29800034</v>
      </c>
      <c r="C230">
        <v>0.59189999000000004</v>
      </c>
      <c r="D230">
        <v>1268.1829834</v>
      </c>
      <c r="E230">
        <v>1.01909995</v>
      </c>
      <c r="F230">
        <v>-72.998001099999996</v>
      </c>
      <c r="G230">
        <v>1.2345000500000001</v>
      </c>
      <c r="H230">
        <v>9.9000003020963209E+37</v>
      </c>
      <c r="J230" s="2">
        <f>TREND(Calibration!$A$2:$A$4,Calibration!$B$2:$B$4,C230)</f>
        <v>410.04079489203559</v>
      </c>
      <c r="K230" s="2">
        <f>TREND(Calibration!$A$2:$A$4,Calibration!$C$2:$C$4,E230)</f>
        <v>392.80239418768747</v>
      </c>
      <c r="L230" s="2">
        <f>TREND(Calibration!$A$2:$A$4,Calibration!$D$2:$D$4,G230)</f>
        <v>468.29349951606872</v>
      </c>
    </row>
    <row r="231" spans="1:12" x14ac:dyDescent="0.25">
      <c r="A231">
        <v>1145083</v>
      </c>
      <c r="B231">
        <v>14.3920002</v>
      </c>
      <c r="C231">
        <v>0.58859998000000002</v>
      </c>
      <c r="D231">
        <v>1044.1920166</v>
      </c>
      <c r="E231">
        <v>1.0184999699999999</v>
      </c>
      <c r="F231">
        <v>217.33099365000001</v>
      </c>
      <c r="G231">
        <v>1.2323999400000001</v>
      </c>
      <c r="H231">
        <v>9.9000003020963209E+37</v>
      </c>
      <c r="J231" s="2">
        <f>TREND(Calibration!$A$2:$A$4,Calibration!$B$2:$B$4,C231)</f>
        <v>407.986558073259</v>
      </c>
      <c r="K231" s="2">
        <f>TREND(Calibration!$A$2:$A$4,Calibration!$C$2:$C$4,E231)</f>
        <v>392.56120311259025</v>
      </c>
      <c r="L231" s="2">
        <f>TREND(Calibration!$A$2:$A$4,Calibration!$D$2:$D$4,G231)</f>
        <v>467.43035453487869</v>
      </c>
    </row>
    <row r="232" spans="1:12" x14ac:dyDescent="0.25">
      <c r="A232">
        <v>1150083</v>
      </c>
      <c r="B232">
        <v>14.31400013</v>
      </c>
      <c r="C232">
        <v>0.58969998000000001</v>
      </c>
      <c r="D232">
        <v>967.40002441000001</v>
      </c>
      <c r="E232">
        <v>1.0184999699999999</v>
      </c>
      <c r="F232">
        <v>370.65200806000001</v>
      </c>
      <c r="G232">
        <v>1.23290002</v>
      </c>
      <c r="H232">
        <v>9.9000003020963209E+37</v>
      </c>
      <c r="J232" s="2">
        <f>TREND(Calibration!$A$2:$A$4,Calibration!$B$2:$B$4,C232)</f>
        <v>408.67130160453746</v>
      </c>
      <c r="K232" s="2">
        <f>TREND(Calibration!$A$2:$A$4,Calibration!$C$2:$C$4,E232)</f>
        <v>392.56120311259025</v>
      </c>
      <c r="L232" s="2">
        <f>TREND(Calibration!$A$2:$A$4,Calibration!$D$2:$D$4,G232)</f>
        <v>467.63588736039424</v>
      </c>
    </row>
    <row r="233" spans="1:12" x14ac:dyDescent="0.25">
      <c r="A233">
        <v>1155080</v>
      </c>
      <c r="B233">
        <v>14.21899986</v>
      </c>
      <c r="C233">
        <v>0.59299999000000003</v>
      </c>
      <c r="D233">
        <v>759.61602783000001</v>
      </c>
      <c r="E233">
        <v>1.01800001</v>
      </c>
      <c r="F233">
        <v>397.61999512</v>
      </c>
      <c r="G233">
        <v>1.2313000000000001</v>
      </c>
      <c r="H233">
        <v>9.9000003020963209E+37</v>
      </c>
      <c r="J233" s="2">
        <f>TREND(Calibration!$A$2:$A$4,Calibration!$B$2:$B$4,C233)</f>
        <v>410.72553842331405</v>
      </c>
      <c r="K233" s="2">
        <f>TREND(Calibration!$A$2:$A$4,Calibration!$C$2:$C$4,E233)</f>
        <v>392.36021992997485</v>
      </c>
      <c r="L233" s="2">
        <f>TREND(Calibration!$A$2:$A$4,Calibration!$D$2:$D$4,G233)</f>
        <v>466.97827931471869</v>
      </c>
    </row>
    <row r="234" spans="1:12" x14ac:dyDescent="0.25">
      <c r="A234">
        <v>1160080</v>
      </c>
      <c r="B234">
        <v>14.057000159999999</v>
      </c>
      <c r="C234">
        <v>0.59509999000000002</v>
      </c>
      <c r="D234">
        <v>712.78900146000001</v>
      </c>
      <c r="E234">
        <v>1.0158</v>
      </c>
      <c r="F234">
        <v>195.7440033</v>
      </c>
      <c r="G234">
        <v>1.2302000500000001</v>
      </c>
      <c r="H234">
        <v>9.9000003020963209E+37</v>
      </c>
      <c r="J234" s="2">
        <f>TREND(Calibration!$A$2:$A$4,Calibration!$B$2:$B$4,C234)</f>
        <v>412.03277607393653</v>
      </c>
      <c r="K234" s="2">
        <f>TREND(Calibration!$A$2:$A$4,Calibration!$C$2:$C$4,E234)</f>
        <v>391.47581915474132</v>
      </c>
      <c r="L234" s="2">
        <f>TREND(Calibration!$A$2:$A$4,Calibration!$D$2:$D$4,G234)</f>
        <v>466.52619998455981</v>
      </c>
    </row>
    <row r="235" spans="1:12" x14ac:dyDescent="0.25">
      <c r="A235">
        <v>1165083</v>
      </c>
      <c r="B235">
        <v>13.972999570000001</v>
      </c>
      <c r="C235">
        <v>0.60320001999999995</v>
      </c>
      <c r="D235">
        <v>765.30102538999995</v>
      </c>
      <c r="E235">
        <v>1.0158</v>
      </c>
      <c r="F235">
        <v>329.21099853999999</v>
      </c>
      <c r="G235">
        <v>1.2274999600000001</v>
      </c>
      <c r="H235">
        <v>1258.2189941399999</v>
      </c>
      <c r="J235" s="2">
        <f>TREND(Calibration!$A$2:$A$4,Calibration!$B$2:$B$4,C235)</f>
        <v>417.07499711544688</v>
      </c>
      <c r="K235" s="2">
        <f>TREND(Calibration!$A$2:$A$4,Calibration!$C$2:$C$4,E235)</f>
        <v>391.47581915474132</v>
      </c>
      <c r="L235" s="2">
        <f>TREND(Calibration!$A$2:$A$4,Calibration!$D$2:$D$4,G235)</f>
        <v>465.41646328873844</v>
      </c>
    </row>
    <row r="236" spans="1:12" x14ac:dyDescent="0.25">
      <c r="A236">
        <v>1170084</v>
      </c>
      <c r="B236">
        <v>13.87199974</v>
      </c>
      <c r="C236">
        <v>0.60650002999999997</v>
      </c>
      <c r="D236">
        <v>1312.45703125</v>
      </c>
      <c r="E236">
        <v>1.0174000299999999</v>
      </c>
      <c r="F236">
        <v>49.986999509999997</v>
      </c>
      <c r="G236">
        <v>1.2270000000000001</v>
      </c>
      <c r="H236">
        <v>9.9000003020963209E+37</v>
      </c>
      <c r="J236" s="2">
        <f>TREND(Calibration!$A$2:$A$4,Calibration!$B$2:$B$4,C236)</f>
        <v>419.12923393422346</v>
      </c>
      <c r="K236" s="2">
        <f>TREND(Calibration!$A$2:$A$4,Calibration!$C$2:$C$4,E236)</f>
        <v>392.11902885487757</v>
      </c>
      <c r="L236" s="2">
        <f>TREND(Calibration!$A$2:$A$4,Calibration!$D$2:$D$4,G236)</f>
        <v>465.21097978320984</v>
      </c>
    </row>
    <row r="237" spans="1:12" x14ac:dyDescent="0.25">
      <c r="A237">
        <v>1175080</v>
      </c>
      <c r="B237">
        <v>13.86900043</v>
      </c>
      <c r="C237">
        <v>0.59509999000000002</v>
      </c>
      <c r="D237">
        <v>9.9000003020963209E+37</v>
      </c>
      <c r="E237">
        <v>1.0168999400000001</v>
      </c>
      <c r="F237">
        <v>290.33801269999998</v>
      </c>
      <c r="G237">
        <v>1.2280999399999999</v>
      </c>
      <c r="H237">
        <v>1325.87402344</v>
      </c>
      <c r="J237" s="2">
        <f>TREND(Calibration!$A$2:$A$4,Calibration!$B$2:$B$4,C237)</f>
        <v>412.03277607393653</v>
      </c>
      <c r="K237" s="2">
        <f>TREND(Calibration!$A$2:$A$4,Calibration!$C$2:$C$4,E237)</f>
        <v>391.917993412454</v>
      </c>
      <c r="L237" s="2">
        <f>TREND(Calibration!$A$2:$A$4,Calibration!$D$2:$D$4,G237)</f>
        <v>465.66305500336972</v>
      </c>
    </row>
    <row r="238" spans="1:12" x14ac:dyDescent="0.25">
      <c r="A238">
        <v>1180080</v>
      </c>
      <c r="B238">
        <v>14.02099991</v>
      </c>
      <c r="C238">
        <v>0.61129999000000002</v>
      </c>
      <c r="D238">
        <v>544.90002441000001</v>
      </c>
      <c r="E238">
        <v>1.0168999400000001</v>
      </c>
      <c r="F238">
        <v>702.25799560999997</v>
      </c>
      <c r="G238">
        <v>1.2274999600000001</v>
      </c>
      <c r="H238">
        <v>1105.1049804700001</v>
      </c>
      <c r="J238" s="2">
        <f>TREND(Calibration!$A$2:$A$4,Calibration!$B$2:$B$4,C238)</f>
        <v>422.11718080731021</v>
      </c>
      <c r="K238" s="2">
        <f>TREND(Calibration!$A$2:$A$4,Calibration!$C$2:$C$4,E238)</f>
        <v>391.917993412454</v>
      </c>
      <c r="L238" s="2">
        <f>TREND(Calibration!$A$2:$A$4,Calibration!$D$2:$D$4,G238)</f>
        <v>465.41646328873844</v>
      </c>
    </row>
    <row r="239" spans="1:12" x14ac:dyDescent="0.25">
      <c r="A239">
        <v>1185083</v>
      </c>
      <c r="B239">
        <v>14.17700005</v>
      </c>
      <c r="C239">
        <v>0.61080003000000005</v>
      </c>
      <c r="D239">
        <v>1356.5500488299999</v>
      </c>
      <c r="E239">
        <v>1.01470006</v>
      </c>
      <c r="F239">
        <v>585.08099364999998</v>
      </c>
      <c r="G239">
        <v>1.22860003</v>
      </c>
      <c r="H239">
        <v>9.9000003020963209E+37</v>
      </c>
      <c r="J239" s="2">
        <f>TREND(Calibration!$A$2:$A$4,Calibration!$B$2:$B$4,C239)</f>
        <v>421.80595864740297</v>
      </c>
      <c r="K239" s="2">
        <f>TREND(Calibration!$A$2:$A$4,Calibration!$C$2:$C$4,E239)</f>
        <v>391.03364489702869</v>
      </c>
      <c r="L239" s="2">
        <f>TREND(Calibration!$A$2:$A$4,Calibration!$D$2:$D$4,G239)</f>
        <v>465.86859193888421</v>
      </c>
    </row>
    <row r="240" spans="1:12" x14ac:dyDescent="0.25">
      <c r="A240">
        <v>1190086</v>
      </c>
      <c r="B240">
        <v>14.36100006</v>
      </c>
      <c r="C240">
        <v>0.59780001999999999</v>
      </c>
      <c r="D240">
        <v>1180.60998535</v>
      </c>
      <c r="E240">
        <v>1.0131000299999999</v>
      </c>
      <c r="F240">
        <v>722.94702147999999</v>
      </c>
      <c r="G240">
        <v>1.2270000000000001</v>
      </c>
      <c r="H240">
        <v>1110.8649902300001</v>
      </c>
      <c r="J240" s="2">
        <f>TREND(Calibration!$A$2:$A$4,Calibration!$B$2:$B$4,C240)</f>
        <v>413.71352887098902</v>
      </c>
      <c r="K240" s="2">
        <f>TREND(Calibration!$A$2:$A$4,Calibration!$C$2:$C$4,E240)</f>
        <v>390.39043519689233</v>
      </c>
      <c r="L240" s="2">
        <f>TREND(Calibration!$A$2:$A$4,Calibration!$D$2:$D$4,G240)</f>
        <v>465.21097978320984</v>
      </c>
    </row>
    <row r="241" spans="1:12" x14ac:dyDescent="0.25">
      <c r="A241">
        <v>1195083</v>
      </c>
      <c r="B241">
        <v>14.472000120000001</v>
      </c>
      <c r="C241">
        <v>0.60159998999999997</v>
      </c>
      <c r="D241">
        <v>829.95501708999996</v>
      </c>
      <c r="E241">
        <v>1.0131000299999999</v>
      </c>
      <c r="F241">
        <v>536.27001953000001</v>
      </c>
      <c r="G241">
        <v>1.2226999999999999</v>
      </c>
      <c r="H241">
        <v>9.9000003020963209E+37</v>
      </c>
      <c r="J241" s="2">
        <f>TREND(Calibration!$A$2:$A$4,Calibration!$B$2:$B$4,C241)</f>
        <v>416.07898784967284</v>
      </c>
      <c r="K241" s="2">
        <f>TREND(Calibration!$A$2:$A$4,Calibration!$C$2:$C$4,E241)</f>
        <v>390.39043519689233</v>
      </c>
      <c r="L241" s="2">
        <f>TREND(Calibration!$A$2:$A$4,Calibration!$D$2:$D$4,G241)</f>
        <v>463.44368025170081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AVERAGE('3C'!$J2:$J32) + Calibration!$C$11</f>
        <v>399.36064342387016</v>
      </c>
      <c r="C3" s="2">
        <f>'3C'!K32</f>
        <v>546.68746980074377</v>
      </c>
      <c r="D3" s="2">
        <f>'3C'!L32</f>
        <v>559.28883429423581</v>
      </c>
      <c r="E3" s="3">
        <f>(C3-B3)/(7*35314.6667/1400)</f>
        <v>0.83436622878773248</v>
      </c>
      <c r="G3" s="3">
        <f>AVERAGE('4C'!$J2:$J32) + Calibration!$C$11</f>
        <v>398.68995500658821</v>
      </c>
      <c r="H3" s="3">
        <f>'4C'!K32</f>
        <v>629.21775896644397</v>
      </c>
      <c r="I3" s="3">
        <f>'4C'!L32</f>
        <v>562.86454156635625</v>
      </c>
      <c r="J3" s="3">
        <f>(H3-G3)/(7*35314.6667/1400)</f>
        <v>1.3055640927787986</v>
      </c>
      <c r="L3" s="3">
        <f>AVERAGE('5C'!$J2:$J32) + Calibration!$C$11</f>
        <v>397.46906311365092</v>
      </c>
      <c r="M3" s="3">
        <f>'5C'!K32</f>
        <v>601.19845774609212</v>
      </c>
      <c r="N3" s="3">
        <f>'5C'!L32</f>
        <v>554.64455196538245</v>
      </c>
      <c r="O3" s="3">
        <f>(M3-L3)/(7*35314.6667/1400)</f>
        <v>1.1537948035196446</v>
      </c>
      <c r="Q3" s="3">
        <f>AVERAGE('6C'!$K146:$K176) + Calibration!$C$11</f>
        <v>398.68794535460569</v>
      </c>
      <c r="R3" s="3">
        <f>'6C'!L176</f>
        <v>1051.2358226898828</v>
      </c>
      <c r="S3" s="3">
        <f>'6C'!M176</f>
        <v>532.24506201323356</v>
      </c>
      <c r="T3" s="3">
        <f>(R3-Q3)/(7*35314.6667/1400)</f>
        <v>3.6956196295363983</v>
      </c>
    </row>
    <row r="4" spans="1:20" x14ac:dyDescent="0.25">
      <c r="A4" s="3">
        <f t="shared" ref="A4:A35" si="0">1/12+A3</f>
        <v>2.5833333333333335</v>
      </c>
      <c r="B4" s="3">
        <f>AVERAGE('3C'!$J3:$J33) + Calibration!$C$11</f>
        <v>399.47911851270931</v>
      </c>
      <c r="C4" s="2">
        <f>'3C'!K33</f>
        <v>515.21098528440666</v>
      </c>
      <c r="D4" s="2">
        <f>'3C'!L33</f>
        <v>559.08335078870721</v>
      </c>
      <c r="E4" s="3">
        <f t="shared" ref="E4:E67" si="1">(C4-B4)/(7*35314.6667/1400)</f>
        <v>0.65543230383481066</v>
      </c>
      <c r="G4" s="3">
        <f>AVERAGE('4C'!$J3:$J33) + Calibration!$C$11</f>
        <v>398.71204370840184</v>
      </c>
      <c r="H4" s="3">
        <f>'4C'!K33</f>
        <v>633.9613134228789</v>
      </c>
      <c r="I4" s="3">
        <f>'4C'!L33</f>
        <v>562.20697873066865</v>
      </c>
      <c r="J4" s="3">
        <f t="shared" ref="J4:J67" si="2">(H4-G4)/(7*35314.6667/1400)</f>
        <v>1.3323034970876677</v>
      </c>
      <c r="L4" s="3">
        <f>AVERAGE('5C'!$J3:$J33) + Calibration!$C$11</f>
        <v>397.78231862047829</v>
      </c>
      <c r="M4" s="3">
        <f>'5C'!K33</f>
        <v>641.15708300241397</v>
      </c>
      <c r="N4" s="3">
        <f>'5C'!L33</f>
        <v>555.30216001105805</v>
      </c>
      <c r="O4" s="3">
        <f t="shared" ref="O4:O67" si="3">(M4-L4)/(7*35314.6667/1400)</f>
        <v>1.378321174312177</v>
      </c>
      <c r="Q4" s="3">
        <f>AVERAGE('6C'!$K147:$K177) + Calibration!$C$11</f>
        <v>398.44898773379481</v>
      </c>
      <c r="R4" s="3">
        <f>'6C'!L177</f>
        <v>1328.0519387428506</v>
      </c>
      <c r="S4" s="3">
        <f>'6C'!M177</f>
        <v>532.45054962876111</v>
      </c>
      <c r="T4" s="3">
        <f t="shared" ref="T4:T67" si="4">(R4-Q4)/(7*35314.6667/1400)</f>
        <v>5.2646848342422867</v>
      </c>
    </row>
    <row r="5" spans="1:20" x14ac:dyDescent="0.25">
      <c r="A5" s="3">
        <f t="shared" si="0"/>
        <v>2.666666666666667</v>
      </c>
      <c r="B5" s="3">
        <f>AVERAGE('3C'!$J4:$J34) + Calibration!$C$11</f>
        <v>399.43694975704216</v>
      </c>
      <c r="C5" s="2">
        <f>'3C'!K34</f>
        <v>511.31157547090027</v>
      </c>
      <c r="D5" s="2">
        <f>'3C'!L34</f>
        <v>560.64516270468846</v>
      </c>
      <c r="E5" s="3">
        <f t="shared" si="1"/>
        <v>0.63358732316087862</v>
      </c>
      <c r="G5" s="3">
        <f>AVERAGE('4C'!$J4:$J34) + Calibration!$C$11</f>
        <v>398.147782709095</v>
      </c>
      <c r="H5" s="3">
        <f>'4C'!K34</f>
        <v>602.28384572392633</v>
      </c>
      <c r="I5" s="3">
        <f>'4C'!L34</f>
        <v>561.09724203484734</v>
      </c>
      <c r="J5" s="3">
        <f t="shared" si="2"/>
        <v>1.1560979167606378</v>
      </c>
      <c r="L5" s="3">
        <f>AVERAGE('5C'!$J4:$J34) + Calibration!$C$11</f>
        <v>398.33654019527188</v>
      </c>
      <c r="M5" s="3">
        <f>'5C'!K34</f>
        <v>637.21751353624893</v>
      </c>
      <c r="N5" s="3">
        <f>'5C'!L34</f>
        <v>554.4390643498549</v>
      </c>
      <c r="O5" s="3">
        <f t="shared" si="3"/>
        <v>1.3528711759920251</v>
      </c>
      <c r="Q5" s="3">
        <f>AVERAGE('6C'!$K148:$K178) + Calibration!$C$11</f>
        <v>398.43693986212634</v>
      </c>
      <c r="R5" s="3">
        <f>'6C'!L178</f>
        <v>1008.0209531003534</v>
      </c>
      <c r="S5" s="3">
        <f>'6C'!M178</f>
        <v>531.1353746373992</v>
      </c>
      <c r="T5" s="3">
        <f t="shared" si="4"/>
        <v>3.4522993996612006</v>
      </c>
    </row>
    <row r="6" spans="1:20" x14ac:dyDescent="0.25">
      <c r="A6" s="3">
        <f t="shared" si="0"/>
        <v>2.7500000000000004</v>
      </c>
      <c r="B6" s="3">
        <f>AVERAGE('3C'!$J5:$J35) + Calibration!$C$11</f>
        <v>399.66586654770794</v>
      </c>
      <c r="C6" s="2">
        <f>'3C'!K35</f>
        <v>532.37629818681432</v>
      </c>
      <c r="D6" s="2">
        <f>'3C'!L35</f>
        <v>560.39857099005712</v>
      </c>
      <c r="E6" s="3">
        <f t="shared" si="1"/>
        <v>0.75158818723386889</v>
      </c>
      <c r="G6" s="3">
        <f>AVERAGE('4C'!$J5:$J35) + Calibration!$C$11</f>
        <v>397.63773833712395</v>
      </c>
      <c r="H6" s="3">
        <f>'4C'!K35</f>
        <v>609.2384202083789</v>
      </c>
      <c r="I6" s="3">
        <f>'4C'!L35</f>
        <v>561.09724203484734</v>
      </c>
      <c r="J6" s="3">
        <f t="shared" si="2"/>
        <v>1.1983728101913811</v>
      </c>
      <c r="L6" s="3">
        <f>AVERAGE('5C'!$J5:$J35) + Calibration!$C$11</f>
        <v>398.63975507275887</v>
      </c>
      <c r="M6" s="3">
        <f>'5C'!K35</f>
        <v>634.64472699551186</v>
      </c>
      <c r="N6" s="3">
        <f>'5C'!L35</f>
        <v>552.42517310371466</v>
      </c>
      <c r="O6" s="3">
        <f t="shared" si="3"/>
        <v>1.3365833177904689</v>
      </c>
      <c r="Q6" s="3">
        <f>AVERAGE('6C'!$K149:$K179) + Calibration!$C$11</f>
        <v>398.31846597811449</v>
      </c>
      <c r="R6" s="3">
        <f>'6C'!L179</f>
        <v>839.3423679430108</v>
      </c>
      <c r="S6" s="3">
        <f>'6C'!M179</f>
        <v>530.23117076709343</v>
      </c>
      <c r="T6" s="3">
        <f t="shared" si="4"/>
        <v>2.4976812365888548</v>
      </c>
    </row>
    <row r="7" spans="1:20" x14ac:dyDescent="0.25">
      <c r="A7" s="3">
        <f t="shared" si="0"/>
        <v>2.8333333333333339</v>
      </c>
      <c r="B7" s="3">
        <f>AVERAGE('3C'!$J6:$J36) + Calibration!$C$11</f>
        <v>399.92691266952772</v>
      </c>
      <c r="C7" s="2">
        <f>'3C'!K36</f>
        <v>535.43151511756889</v>
      </c>
      <c r="D7" s="2">
        <f>'3C'!L36</f>
        <v>560.19303816454158</v>
      </c>
      <c r="E7" s="3">
        <f t="shared" si="1"/>
        <v>0.76741260847318804</v>
      </c>
      <c r="G7" s="3">
        <f>AVERAGE('4C'!$J6:$J36) + Calibration!$C$11</f>
        <v>397.2682575550009</v>
      </c>
      <c r="H7" s="3">
        <f>'4C'!K36</f>
        <v>597.05785685748867</v>
      </c>
      <c r="I7" s="3">
        <f>'4C'!L36</f>
        <v>560.39857099005712</v>
      </c>
      <c r="J7" s="3">
        <f t="shared" si="2"/>
        <v>1.1314822875136339</v>
      </c>
      <c r="L7" s="3">
        <f>AVERAGE('5C'!$J6:$J36) + Calibration!$C$11</f>
        <v>398.85662419256073</v>
      </c>
      <c r="M7" s="3">
        <f>'5C'!K36</f>
        <v>620.73556998663628</v>
      </c>
      <c r="N7" s="3">
        <f>'5C'!L36</f>
        <v>550.86336118773329</v>
      </c>
      <c r="O7" s="3">
        <f t="shared" si="3"/>
        <v>1.2565824147737208</v>
      </c>
      <c r="Q7" s="3">
        <f>AVERAGE('6C'!$K150:$K180) + Calibration!$C$11</f>
        <v>397.89677701581121</v>
      </c>
      <c r="R7" s="3">
        <f>'6C'!L180</f>
        <v>1371.8698623998428</v>
      </c>
      <c r="S7" s="3">
        <f>'6C'!M180</f>
        <v>530.23117076709343</v>
      </c>
      <c r="T7" s="3">
        <f t="shared" si="4"/>
        <v>5.5159692920677141</v>
      </c>
    </row>
    <row r="8" spans="1:20" x14ac:dyDescent="0.25">
      <c r="A8" s="3">
        <f t="shared" si="0"/>
        <v>2.9166666666666674</v>
      </c>
      <c r="B8" s="3">
        <f>AVERAGE('3C'!$J7:$J37) + Calibration!$C$11</f>
        <v>400.089563756362</v>
      </c>
      <c r="C8" s="2">
        <f>'3C'!K37</f>
        <v>519.79376445070795</v>
      </c>
      <c r="D8" s="2">
        <f>'3C'!L37</f>
        <v>561.30277486036289</v>
      </c>
      <c r="E8" s="3">
        <f t="shared" si="1"/>
        <v>0.67792909790846723</v>
      </c>
      <c r="G8" s="3">
        <f>AVERAGE('4C'!$J7:$J37) + Calibration!$C$11</f>
        <v>397.10560646816668</v>
      </c>
      <c r="H8" s="3">
        <f>'4C'!K37</f>
        <v>605.33901039487262</v>
      </c>
      <c r="I8" s="3">
        <f>'4C'!L37</f>
        <v>560.39857099005712</v>
      </c>
      <c r="J8" s="3">
        <f t="shared" si="2"/>
        <v>1.1793026715820931</v>
      </c>
      <c r="L8" s="3">
        <f>AVERAGE('5C'!$J7:$J37) + Calibration!$C$11</f>
        <v>399.43293326434048</v>
      </c>
      <c r="M8" s="3">
        <f>'5C'!K37</f>
        <v>627.0469387909377</v>
      </c>
      <c r="N8" s="3">
        <f>'5C'!L37</f>
        <v>552.6306607192422</v>
      </c>
      <c r="O8" s="3">
        <f t="shared" si="3"/>
        <v>1.2890621761218388</v>
      </c>
      <c r="Q8" s="3">
        <f>AVERAGE('6C'!$K151:$K181) + Calibration!$C$11</f>
        <v>397.63573089399137</v>
      </c>
      <c r="R8" s="3">
        <f>'6C'!L181</f>
        <v>1235.7530974768636</v>
      </c>
      <c r="S8" s="3">
        <f>'6C'!M181</f>
        <v>531.1353746373992</v>
      </c>
      <c r="T8" s="3">
        <f t="shared" si="4"/>
        <v>4.7465681820118784</v>
      </c>
    </row>
    <row r="9" spans="1:20" x14ac:dyDescent="0.25">
      <c r="A9" s="3">
        <f t="shared" si="0"/>
        <v>3.0000000000000009</v>
      </c>
      <c r="B9" s="3">
        <f>AVERAGE('3C'!$J8:$J38) + Calibration!$C$11</f>
        <v>400.09960458650704</v>
      </c>
      <c r="C9" s="2">
        <f>'3C'!K38</f>
        <v>541.50169284677315</v>
      </c>
      <c r="D9" s="2">
        <f>'3C'!L38</f>
        <v>560.19303816454158</v>
      </c>
      <c r="E9" s="3">
        <f t="shared" si="1"/>
        <v>0.80081224869816536</v>
      </c>
      <c r="G9" s="3">
        <f>AVERAGE('4C'!$J8:$J38) + Calibration!$C$11</f>
        <v>397.34456408897745</v>
      </c>
      <c r="H9" s="3">
        <f>'4C'!K38</f>
        <v>618.36377064849989</v>
      </c>
      <c r="I9" s="3">
        <f>'4C'!L38</f>
        <v>559.74096294438152</v>
      </c>
      <c r="J9" s="3">
        <f t="shared" si="2"/>
        <v>1.2517133939679652</v>
      </c>
      <c r="L9" s="3">
        <f>AVERAGE('5C'!$J8:$J38) + Calibration!$C$11</f>
        <v>399.46506259549449</v>
      </c>
      <c r="M9" s="3">
        <f>'5C'!K38</f>
        <v>663.26702600353281</v>
      </c>
      <c r="N9" s="3">
        <f>'5C'!L38</f>
        <v>551.97304856356777</v>
      </c>
      <c r="O9" s="3">
        <f t="shared" si="3"/>
        <v>1.4940079466078511</v>
      </c>
      <c r="Q9" s="3">
        <f>AVERAGE('6C'!$K152:$K182) + Calibration!$C$11</f>
        <v>397.78834255631244</v>
      </c>
      <c r="R9" s="3">
        <f>'6C'!L182</f>
        <v>1058.3913401570981</v>
      </c>
      <c r="S9" s="3">
        <f>'6C'!M182</f>
        <v>532.45054962876111</v>
      </c>
      <c r="T9" s="3">
        <f t="shared" si="4"/>
        <v>3.7412387505318603</v>
      </c>
    </row>
    <row r="10" spans="1:20" x14ac:dyDescent="0.25">
      <c r="A10" s="3">
        <f t="shared" si="0"/>
        <v>3.0833333333333344</v>
      </c>
      <c r="B10" s="3">
        <f>AVERAGE('3C'!$J9:$J39) + Calibration!$C$11</f>
        <v>400.18795879134751</v>
      </c>
      <c r="C10" s="2">
        <f>'3C'!K39</f>
        <v>538.88869841355427</v>
      </c>
      <c r="D10" s="2">
        <f>'3C'!L39</f>
        <v>560.850650320216</v>
      </c>
      <c r="E10" s="3">
        <f t="shared" si="1"/>
        <v>0.78551351369376932</v>
      </c>
      <c r="G10" s="3">
        <f>AVERAGE('4C'!$J9:$J39) + Calibration!$C$11</f>
        <v>397.52930508245265</v>
      </c>
      <c r="H10" s="3">
        <f>'4C'!K39</f>
        <v>636.81549491120973</v>
      </c>
      <c r="I10" s="3">
        <f>'4C'!L39</f>
        <v>559.28883429423581</v>
      </c>
      <c r="J10" s="3">
        <f t="shared" si="2"/>
        <v>1.3551660666176246</v>
      </c>
      <c r="L10" s="3">
        <f>AVERAGE('5C'!$J9:$J39) + Calibration!$C$11</f>
        <v>399.77831689749456</v>
      </c>
      <c r="M10" s="3">
        <f>'5C'!K39</f>
        <v>625.72036375799155</v>
      </c>
      <c r="N10" s="3">
        <f>'5C'!L39</f>
        <v>551.31543640789323</v>
      </c>
      <c r="O10" s="3">
        <f t="shared" si="3"/>
        <v>1.279593256704852</v>
      </c>
      <c r="Q10" s="3">
        <f>AVERAGE('6C'!$K153:$K183) + Calibration!$C$11</f>
        <v>397.62569146947817</v>
      </c>
      <c r="R10" s="3">
        <f>'6C'!L183</f>
        <v>1023.4576683247903</v>
      </c>
      <c r="S10" s="3">
        <f>'6C'!M183</f>
        <v>532.24506201323356</v>
      </c>
      <c r="T10" s="3">
        <f t="shared" si="4"/>
        <v>3.5443176183526721</v>
      </c>
    </row>
    <row r="11" spans="1:20" x14ac:dyDescent="0.25">
      <c r="A11" s="3">
        <f t="shared" si="0"/>
        <v>3.1666666666666679</v>
      </c>
      <c r="B11" s="3">
        <f>AVERAGE('3C'!$J10:$J40) + Calibration!$C$11</f>
        <v>400.21004749316097</v>
      </c>
      <c r="C11" s="2">
        <f>'3C'!K40</f>
        <v>534.34608291989684</v>
      </c>
      <c r="D11" s="2">
        <f>'3C'!L40</f>
        <v>559.53547532885409</v>
      </c>
      <c r="E11" s="3">
        <f t="shared" si="1"/>
        <v>0.75966190798983735</v>
      </c>
      <c r="G11" s="3">
        <f>AVERAGE('4C'!$J10:$J40) + Calibration!$C$11</f>
        <v>397.78834275711705</v>
      </c>
      <c r="H11" s="3">
        <f>'4C'!K40</f>
        <v>657.19684827432866</v>
      </c>
      <c r="I11" s="3">
        <f>'4C'!L40</f>
        <v>559.08335078870721</v>
      </c>
      <c r="J11" s="3">
        <f t="shared" si="2"/>
        <v>1.4691261719721205</v>
      </c>
      <c r="L11" s="3">
        <f>AVERAGE('5C'!$J10:$J40) + Calibration!$C$11</f>
        <v>399.81044622864857</v>
      </c>
      <c r="M11" s="3">
        <f>'5C'!K40</f>
        <v>675.00536685688746</v>
      </c>
      <c r="N11" s="3">
        <f>'5C'!L40</f>
        <v>551.76756505803917</v>
      </c>
      <c r="O11" s="3">
        <f t="shared" si="3"/>
        <v>1.5585304710138401</v>
      </c>
      <c r="Q11" s="3">
        <f>AVERAGE('6C'!$K154:$K184) + Calibration!$C$11</f>
        <v>397.31243696667354</v>
      </c>
      <c r="R11" s="3">
        <f>'6C'!L184</f>
        <v>1122.87196388498</v>
      </c>
      <c r="S11" s="3">
        <f>'6C'!M184</f>
        <v>531.54634575845535</v>
      </c>
      <c r="T11" s="3">
        <f t="shared" si="4"/>
        <v>4.109111565922305</v>
      </c>
    </row>
    <row r="12" spans="1:20" x14ac:dyDescent="0.25">
      <c r="A12" s="3">
        <f t="shared" si="0"/>
        <v>3.2500000000000013</v>
      </c>
      <c r="B12" s="3">
        <f>AVERAGE('3C'!$J11:$J41) + Calibration!$C$11</f>
        <v>400.09157220351733</v>
      </c>
      <c r="C12" s="2">
        <f>'3C'!K41</f>
        <v>534.98928860004798</v>
      </c>
      <c r="D12" s="2">
        <f>'3C'!L41</f>
        <v>559.28883429423581</v>
      </c>
      <c r="E12" s="3">
        <f t="shared" si="1"/>
        <v>0.76397558862720705</v>
      </c>
      <c r="G12" s="3">
        <f>AVERAGE('4C'!$J11:$J41) + Calibration!$C$11</f>
        <v>397.70199679862736</v>
      </c>
      <c r="H12" s="3">
        <f>'4C'!K41</f>
        <v>627.69014849107407</v>
      </c>
      <c r="I12" s="3">
        <f>'4C'!L41</f>
        <v>558.87786728317838</v>
      </c>
      <c r="J12" s="3">
        <f t="shared" si="2"/>
        <v>1.3025078426830894</v>
      </c>
      <c r="L12" s="3">
        <f>AVERAGE('5C'!$J11:$J41) + Calibration!$C$11</f>
        <v>400.20000706462525</v>
      </c>
      <c r="M12" s="3">
        <f>'5C'!K41</f>
        <v>650.04128658727541</v>
      </c>
      <c r="N12" s="3">
        <f>'5C'!L41</f>
        <v>551.52097334340772</v>
      </c>
      <c r="O12" s="3">
        <f t="shared" si="3"/>
        <v>1.4149434377793526</v>
      </c>
      <c r="Q12" s="3">
        <f>AVERAGE('6C'!$K155:$K185) + Calibration!$C$11</f>
        <v>397.02930214304018</v>
      </c>
      <c r="R12" s="3">
        <f>'6C'!L185</f>
        <v>1996.0528919428791</v>
      </c>
      <c r="S12" s="3">
        <f>'6C'!M185</f>
        <v>531.99847029860223</v>
      </c>
      <c r="T12" s="3">
        <f t="shared" si="4"/>
        <v>9.0558611433806266</v>
      </c>
    </row>
    <row r="13" spans="1:20" x14ac:dyDescent="0.25">
      <c r="A13" s="3">
        <f t="shared" si="0"/>
        <v>3.3333333333333348</v>
      </c>
      <c r="B13" s="3">
        <f>AVERAGE('3C'!$J12:$J42) + Calibration!$C$11</f>
        <v>400.02731474603672</v>
      </c>
      <c r="C13" s="2">
        <f>'3C'!K42</f>
        <v>548.45622311138777</v>
      </c>
      <c r="D13" s="2">
        <f>'3C'!L42</f>
        <v>559.53547532885409</v>
      </c>
      <c r="E13" s="3">
        <f t="shared" si="1"/>
        <v>0.84060772611143475</v>
      </c>
      <c r="G13" s="3">
        <f>AVERAGE('4C'!$J12:$J42) + Calibration!$C$11</f>
        <v>398.07147737994586</v>
      </c>
      <c r="H13" s="3">
        <f>'4C'!K42</f>
        <v>660.4530524076838</v>
      </c>
      <c r="I13" s="3">
        <f>'4C'!L42</f>
        <v>559.98755465901286</v>
      </c>
      <c r="J13" s="3">
        <f t="shared" si="2"/>
        <v>1.4859637626297513</v>
      </c>
      <c r="L13" s="3">
        <f>AVERAGE('5C'!$J12:$J42) + Calibration!$C$11</f>
        <v>400.34057085527786</v>
      </c>
      <c r="M13" s="3">
        <f>'5C'!K42</f>
        <v>667.60861409473705</v>
      </c>
      <c r="N13" s="3">
        <f>'5C'!L42</f>
        <v>553.32937697402042</v>
      </c>
      <c r="O13" s="3">
        <f t="shared" si="3"/>
        <v>1.5136376367921895</v>
      </c>
      <c r="Q13" s="3">
        <f>AVERAGE('6C'!$K156:$K186) + Calibration!$C$11</f>
        <v>396.78030509771622</v>
      </c>
      <c r="R13" s="3">
        <f>'6C'!L186</f>
        <v>1736.804103397373</v>
      </c>
      <c r="S13" s="3">
        <f>'6C'!M186</f>
        <v>531.79298679307362</v>
      </c>
      <c r="T13" s="3">
        <f t="shared" si="4"/>
        <v>7.58904966983396</v>
      </c>
    </row>
    <row r="14" spans="1:20" x14ac:dyDescent="0.25">
      <c r="A14" s="3">
        <f t="shared" si="0"/>
        <v>3.4166666666666683</v>
      </c>
      <c r="B14" s="3">
        <f>AVERAGE('3C'!$J13:$J43) + Calibration!$C$11</f>
        <v>399.963057288556</v>
      </c>
      <c r="C14" s="2">
        <f>'3C'!K43</f>
        <v>538.24549273340313</v>
      </c>
      <c r="D14" s="2">
        <f>'3C'!L43</f>
        <v>559.74096294438152</v>
      </c>
      <c r="E14" s="3">
        <f t="shared" si="1"/>
        <v>0.78314450264851065</v>
      </c>
      <c r="G14" s="3">
        <f>AVERAGE('4C'!$J13:$J43) + Calibration!$C$11</f>
        <v>398.33252350176565</v>
      </c>
      <c r="H14" s="3">
        <f>'4C'!K43</f>
        <v>613.13778580204746</v>
      </c>
      <c r="I14" s="3">
        <f>'4C'!L43</f>
        <v>559.98755465901286</v>
      </c>
      <c r="J14" s="3">
        <f t="shared" si="2"/>
        <v>1.2165215326825203</v>
      </c>
      <c r="L14" s="3">
        <f>AVERAGE('5C'!$J13:$J43) + Calibration!$C$11</f>
        <v>400.7100514365963</v>
      </c>
      <c r="M14" s="3">
        <f>'5C'!K43</f>
        <v>662.42283312078109</v>
      </c>
      <c r="N14" s="3">
        <f>'5C'!L43</f>
        <v>551.76756505803917</v>
      </c>
      <c r="O14" s="3">
        <f t="shared" si="3"/>
        <v>1.4821761389252175</v>
      </c>
      <c r="Q14" s="3">
        <f>AVERAGE('6C'!$K157:$K187) + Calibration!$C$11</f>
        <v>396.54134767770995</v>
      </c>
      <c r="R14" s="3">
        <f>'6C'!L187</f>
        <v>1996.6961981226618</v>
      </c>
      <c r="S14" s="3">
        <f>'6C'!M187</f>
        <v>531.3408581429278</v>
      </c>
      <c r="T14" s="3">
        <f t="shared" si="4"/>
        <v>9.0622678902131728</v>
      </c>
    </row>
    <row r="15" spans="1:20" x14ac:dyDescent="0.25">
      <c r="A15" s="3">
        <f t="shared" si="0"/>
        <v>3.5000000000000018</v>
      </c>
      <c r="B15" s="3">
        <f>AVERAGE('3C'!$J14:$J44) + Calibration!$C$11</f>
        <v>400.10361987438131</v>
      </c>
      <c r="C15" s="2">
        <f>'3C'!K44</f>
        <v>534.98928860004798</v>
      </c>
      <c r="D15" s="2">
        <f>'3C'!L44</f>
        <v>559.98755465901286</v>
      </c>
      <c r="E15" s="3">
        <f t="shared" si="1"/>
        <v>0.76390735821763633</v>
      </c>
      <c r="G15" s="3">
        <f>AVERAGE('4C'!$J14:$J44) + Calibration!$C$11</f>
        <v>398.38674012910127</v>
      </c>
      <c r="H15" s="3">
        <f>'4C'!K44</f>
        <v>604.01243536192646</v>
      </c>
      <c r="I15" s="3">
        <f>'4C'!L44</f>
        <v>561.30277486036289</v>
      </c>
      <c r="J15" s="3">
        <f t="shared" si="2"/>
        <v>1.1645342541648576</v>
      </c>
      <c r="L15" s="3">
        <f>AVERAGE('5C'!$J14:$J44) + Calibration!$C$11</f>
        <v>401.10965169708606</v>
      </c>
      <c r="M15" s="3">
        <f>'5C'!K44</f>
        <v>690.44213434113294</v>
      </c>
      <c r="N15" s="3">
        <f>'5C'!L44</f>
        <v>552.42517310371466</v>
      </c>
      <c r="O15" s="3">
        <f t="shared" si="3"/>
        <v>1.6385967060198636</v>
      </c>
      <c r="Q15" s="3">
        <f>AVERAGE('6C'!$K158:$K188) + Calibration!$C$11</f>
        <v>396.32447875871264</v>
      </c>
      <c r="R15" s="3">
        <f>'6C'!L188</f>
        <v>1539.5031709921866</v>
      </c>
      <c r="S15" s="3">
        <f>'6C'!M188</f>
        <v>531.3408581429278</v>
      </c>
      <c r="T15" s="3">
        <f t="shared" si="4"/>
        <v>6.4742431349831993</v>
      </c>
    </row>
    <row r="16" spans="1:20" x14ac:dyDescent="0.25">
      <c r="A16" s="3">
        <f t="shared" si="0"/>
        <v>3.5833333333333353</v>
      </c>
      <c r="B16" s="3">
        <f>AVERAGE('3C'!$J15:$J45) + Calibration!$C$11</f>
        <v>399.99518521407816</v>
      </c>
      <c r="C16" s="2">
        <f>'3C'!K45</f>
        <v>534.34608291989684</v>
      </c>
      <c r="D16" s="2">
        <f>'3C'!L45</f>
        <v>561.09724203484734</v>
      </c>
      <c r="E16" s="3">
        <f t="shared" si="1"/>
        <v>0.76087875242961678</v>
      </c>
      <c r="G16" s="3">
        <f>AVERAGE('4C'!$J15:$J45) + Calibration!$C$11</f>
        <v>398.46304646227327</v>
      </c>
      <c r="H16" s="3">
        <f>'4C'!K45</f>
        <v>623.10737334475789</v>
      </c>
      <c r="I16" s="3">
        <f>'4C'!L45</f>
        <v>560.64516270468846</v>
      </c>
      <c r="J16" s="3">
        <f t="shared" si="2"/>
        <v>1.2722437891930301</v>
      </c>
      <c r="L16" s="3">
        <f>AVERAGE('5C'!$J15:$J45) + Calibration!$C$11</f>
        <v>401.35864874241003</v>
      </c>
      <c r="M16" s="3">
        <f>'5C'!K45</f>
        <v>740.77231350539603</v>
      </c>
      <c r="N16" s="3">
        <f>'5C'!L45</f>
        <v>553.53486047954902</v>
      </c>
      <c r="O16" s="3">
        <f t="shared" si="3"/>
        <v>1.9222249364340509</v>
      </c>
      <c r="Q16" s="3">
        <f>AVERAGE('6C'!$K159:$K189) + Calibration!$C$11</f>
        <v>396.28030155589016</v>
      </c>
      <c r="R16" s="3">
        <f>'6C'!L189</f>
        <v>1366.8850203886645</v>
      </c>
      <c r="S16" s="3">
        <f>'6C'!M189</f>
        <v>531.79298679307362</v>
      </c>
      <c r="T16" s="3">
        <f t="shared" si="4"/>
        <v>5.496892988276592</v>
      </c>
    </row>
    <row r="17" spans="1:20" x14ac:dyDescent="0.25">
      <c r="A17" s="3">
        <f t="shared" si="0"/>
        <v>3.6666666666666687</v>
      </c>
      <c r="B17" s="3">
        <f>AVERAGE('3C'!$J16:$J46) + Calibration!$C$11</f>
        <v>399.73413909225837</v>
      </c>
      <c r="C17" s="2">
        <f>'3C'!K46</f>
        <v>523.69312602439118</v>
      </c>
      <c r="D17" s="2">
        <f>'3C'!L46</f>
        <v>561.30277486036289</v>
      </c>
      <c r="E17" s="3">
        <f t="shared" si="1"/>
        <v>0.70202552375856231</v>
      </c>
      <c r="G17" s="3">
        <f>AVERAGE('4C'!$J16:$J46) + Calibration!$C$11</f>
        <v>398.58152175191697</v>
      </c>
      <c r="H17" s="3">
        <f>'4C'!K46</f>
        <v>603.36922968177532</v>
      </c>
      <c r="I17" s="3">
        <f>'4C'!L46</f>
        <v>559.98755465901286</v>
      </c>
      <c r="J17" s="3">
        <f t="shared" si="2"/>
        <v>1.1597884225811388</v>
      </c>
      <c r="L17" s="3">
        <f>AVERAGE('5C'!$J16:$J46) + Calibration!$C$11</f>
        <v>401.67391169237004</v>
      </c>
      <c r="M17" s="3">
        <f>'5C'!K46</f>
        <v>682.40217187884616</v>
      </c>
      <c r="N17" s="3">
        <f>'5C'!L46</f>
        <v>553.74034809507668</v>
      </c>
      <c r="O17" s="3">
        <f t="shared" si="3"/>
        <v>1.5898678165153182</v>
      </c>
      <c r="Q17" s="3">
        <f>AVERAGE('6C'!$K160:$K190) + Calibration!$C$11</f>
        <v>396.18391496806004</v>
      </c>
      <c r="R17" s="3">
        <f>'6C'!L190</f>
        <v>889.71275499975582</v>
      </c>
      <c r="S17" s="3">
        <f>'6C'!M190</f>
        <v>533.10815767443671</v>
      </c>
      <c r="T17" s="3">
        <f t="shared" si="4"/>
        <v>2.7950360920817965</v>
      </c>
    </row>
    <row r="18" spans="1:20" x14ac:dyDescent="0.25">
      <c r="A18" s="3">
        <f t="shared" si="0"/>
        <v>3.7500000000000022</v>
      </c>
      <c r="B18" s="3">
        <f>AVERAGE('3C'!$J17:$J47) + Calibration!$C$11</f>
        <v>399.25622405144134</v>
      </c>
      <c r="C18" s="2">
        <f>'3C'!K47</f>
        <v>555.37059372334375</v>
      </c>
      <c r="D18" s="2">
        <f>'3C'!L47</f>
        <v>561.50826247589043</v>
      </c>
      <c r="E18" s="3">
        <f t="shared" si="1"/>
        <v>0.88413333189919296</v>
      </c>
      <c r="G18" s="3">
        <f>AVERAGE('4C'!$J17:$J47) + Calibration!$C$11</f>
        <v>398.39678216407367</v>
      </c>
      <c r="H18" s="3">
        <f>'4C'!K47</f>
        <v>583.83211744123116</v>
      </c>
      <c r="I18" s="3">
        <f>'4C'!L47</f>
        <v>560.64516270468846</v>
      </c>
      <c r="J18" s="3">
        <f t="shared" si="2"/>
        <v>1.0501887889948993</v>
      </c>
      <c r="L18" s="3">
        <f>AVERAGE('5C'!$J17:$J47) + Calibration!$C$11</f>
        <v>402.0413840273377</v>
      </c>
      <c r="M18" s="3">
        <f>'5C'!K47</f>
        <v>646.98606965652095</v>
      </c>
      <c r="N18" s="3">
        <f>'5C'!L47</f>
        <v>554.85003547091105</v>
      </c>
      <c r="O18" s="3">
        <f t="shared" si="3"/>
        <v>1.3872122181415532</v>
      </c>
      <c r="Q18" s="3">
        <f>AVERAGE('6C'!$K161:$K191) + Calibration!$C$11</f>
        <v>396.08552113790188</v>
      </c>
      <c r="R18" s="3">
        <f>'6C'!L191</f>
        <v>1171.9559355614374</v>
      </c>
      <c r="S18" s="3">
        <f>'6C'!M191</f>
        <v>533.35474938906805</v>
      </c>
      <c r="T18" s="3">
        <f t="shared" si="4"/>
        <v>4.3940407027742694</v>
      </c>
    </row>
    <row r="19" spans="1:20" x14ac:dyDescent="0.25">
      <c r="A19" s="3">
        <f t="shared" si="0"/>
        <v>3.8333333333333357</v>
      </c>
      <c r="B19" s="3">
        <f>AVERAGE('3C'!$J18:$J48) + Calibration!$C$11</f>
        <v>399.01927487778585</v>
      </c>
      <c r="C19" s="2">
        <f>'3C'!K48</f>
        <v>565.82256341624873</v>
      </c>
      <c r="D19" s="2">
        <f>'3C'!L48</f>
        <v>563.31666610650313</v>
      </c>
      <c r="E19" s="3">
        <f t="shared" si="1"/>
        <v>0.94466862709177357</v>
      </c>
      <c r="G19" s="3">
        <f>AVERAGE('4C'!$J18:$J48) + Calibration!$C$11</f>
        <v>398.45099899221384</v>
      </c>
      <c r="H19" s="3">
        <f>'4C'!K48</f>
        <v>579.93270762772499</v>
      </c>
      <c r="I19" s="3">
        <f>'4C'!L48</f>
        <v>559.53547532885409</v>
      </c>
      <c r="J19" s="3">
        <f t="shared" si="2"/>
        <v>1.027797941162566</v>
      </c>
      <c r="L19" s="3">
        <f>AVERAGE('5C'!$J18:$J48) + Calibration!$C$11</f>
        <v>402.37672823597859</v>
      </c>
      <c r="M19" s="3">
        <f>'5C'!K48</f>
        <v>663.95044359615099</v>
      </c>
      <c r="N19" s="3">
        <f>'5C'!L48</f>
        <v>553.32937697402042</v>
      </c>
      <c r="O19" s="3">
        <f t="shared" si="3"/>
        <v>1.4813885549721038</v>
      </c>
      <c r="Q19" s="3">
        <f>AVERAGE('6C'!$K162:$K192) + Calibration!$C$11</f>
        <v>396.07548151258419</v>
      </c>
      <c r="R19" s="3">
        <f>'6C'!L192</f>
        <v>1779.8178973446263</v>
      </c>
      <c r="S19" s="3">
        <f>'6C'!M192</f>
        <v>533.35474938906805</v>
      </c>
      <c r="T19" s="3">
        <f t="shared" si="4"/>
        <v>7.8366443471603935</v>
      </c>
    </row>
    <row r="20" spans="1:20" x14ac:dyDescent="0.25">
      <c r="A20" s="3">
        <f t="shared" si="0"/>
        <v>3.9166666666666692</v>
      </c>
      <c r="B20" s="3">
        <f>AVERAGE('3C'!$J19:$J49) + Calibration!$C$11</f>
        <v>399.17188654010704</v>
      </c>
      <c r="C20" s="2">
        <f>'3C'!K49</f>
        <v>559.71218181454799</v>
      </c>
      <c r="D20" s="2">
        <f>'3C'!L49</f>
        <v>563.76874132666319</v>
      </c>
      <c r="E20" s="3">
        <f t="shared" si="1"/>
        <v>0.90919898317738301</v>
      </c>
      <c r="G20" s="3">
        <f>AVERAGE('4C'!$J19:$J49) + Calibration!$C$11</f>
        <v>398.59156278286645</v>
      </c>
      <c r="H20" s="3">
        <f>'4C'!K49</f>
        <v>648.75486718700279</v>
      </c>
      <c r="I20" s="3">
        <f>'4C'!L49</f>
        <v>560.19303816454158</v>
      </c>
      <c r="J20" s="3">
        <f t="shared" si="2"/>
        <v>1.4167671836140325</v>
      </c>
      <c r="L20" s="3">
        <f>AVERAGE('5C'!$J19:$J49) + Calibration!$C$11</f>
        <v>402.57351710112226</v>
      </c>
      <c r="M20" s="3">
        <f>'5C'!K49</f>
        <v>701.4970576018693</v>
      </c>
      <c r="N20" s="3">
        <f>'5C'!L49</f>
        <v>553.32937697402042</v>
      </c>
      <c r="O20" s="3">
        <f t="shared" si="3"/>
        <v>1.6929144088495505</v>
      </c>
      <c r="Q20" s="3">
        <f>AVERAGE('6C'!$K163:$K193) + Calibration!$C$11</f>
        <v>396.05339301157522</v>
      </c>
      <c r="R20" s="3">
        <f>'6C'!L193</f>
        <v>1329.9815638232742</v>
      </c>
      <c r="S20" s="3">
        <f>'6C'!M193</f>
        <v>534.01236154474248</v>
      </c>
      <c r="T20" s="3">
        <f t="shared" si="4"/>
        <v>5.2891801513828183</v>
      </c>
    </row>
    <row r="21" spans="1:20" x14ac:dyDescent="0.25">
      <c r="A21" s="3">
        <f t="shared" si="0"/>
        <v>4.0000000000000027</v>
      </c>
      <c r="B21" s="3">
        <f>AVERAGE('3C'!$J20:$J50) + Calibration!$C$11</f>
        <v>399.25823249859673</v>
      </c>
      <c r="C21" s="2">
        <f>'3C'!K50</f>
        <v>541.26045353185293</v>
      </c>
      <c r="D21" s="2">
        <f>'3C'!L50</f>
        <v>563.31666610650313</v>
      </c>
      <c r="E21" s="3">
        <f t="shared" si="1"/>
        <v>0.80421102223375196</v>
      </c>
      <c r="G21" s="3">
        <f>AVERAGE('4C'!$J20:$J50) + Calibration!$C$11</f>
        <v>398.72208574337412</v>
      </c>
      <c r="H21" s="3">
        <f>'4C'!K50</f>
        <v>651.56884480283702</v>
      </c>
      <c r="I21" s="3">
        <f>'4C'!L50</f>
        <v>560.64516270468846</v>
      </c>
      <c r="J21" s="3">
        <f t="shared" si="2"/>
        <v>1.4319645783855741</v>
      </c>
      <c r="L21" s="3">
        <f>AVERAGE('5C'!$J20:$J50) + Calibration!$C$11</f>
        <v>402.8767319786092</v>
      </c>
      <c r="M21" s="3">
        <f>'5C'!K50</f>
        <v>707.3662521484581</v>
      </c>
      <c r="N21" s="3">
        <f>'5C'!L50</f>
        <v>554.64455196538245</v>
      </c>
      <c r="O21" s="3">
        <f t="shared" si="3"/>
        <v>1.7244366073535609</v>
      </c>
      <c r="Q21" s="3">
        <f>AVERAGE('6C'!$K164:$K194) + Calibration!$C$11</f>
        <v>396.19395559740047</v>
      </c>
      <c r="R21" s="3">
        <f>'6C'!L194</f>
        <v>1050.1503904922106</v>
      </c>
      <c r="S21" s="3">
        <f>'6C'!M194</f>
        <v>534.46443676490253</v>
      </c>
      <c r="T21" s="3">
        <f t="shared" si="4"/>
        <v>3.7035968112071131</v>
      </c>
    </row>
    <row r="22" spans="1:20" x14ac:dyDescent="0.25">
      <c r="A22" s="3">
        <f t="shared" si="0"/>
        <v>4.0833333333333357</v>
      </c>
      <c r="B22" s="3">
        <f>AVERAGE('3C'!$J21:$J51) + Calibration!$C$11</f>
        <v>399.30240970141921</v>
      </c>
      <c r="C22" s="2">
        <f>'3C'!K51</f>
        <v>539.33087669125212</v>
      </c>
      <c r="D22" s="2">
        <f>'3C'!L51</f>
        <v>562.41246223619737</v>
      </c>
      <c r="E22" s="3">
        <f t="shared" si="1"/>
        <v>0.79303292413535875</v>
      </c>
      <c r="G22" s="3">
        <f>AVERAGE('4C'!$J21:$J51) + Calibration!$C$11</f>
        <v>398.54939382639481</v>
      </c>
      <c r="H22" s="3">
        <f>'4C'!K51</f>
        <v>693.25611195696717</v>
      </c>
      <c r="I22" s="3">
        <f>'4C'!L51</f>
        <v>559.98755465901286</v>
      </c>
      <c r="J22" s="3">
        <f t="shared" si="2"/>
        <v>1.6690329864026288</v>
      </c>
      <c r="L22" s="3">
        <f>AVERAGE('5C'!$J21:$J51) + Calibration!$C$11</f>
        <v>403.07151239659754</v>
      </c>
      <c r="M22" s="3">
        <f>'5C'!K51</f>
        <v>639.38832969176985</v>
      </c>
      <c r="N22" s="3">
        <f>'5C'!L51</f>
        <v>554.19247263522357</v>
      </c>
      <c r="O22" s="3">
        <f t="shared" si="3"/>
        <v>1.3383494133057883</v>
      </c>
      <c r="Q22" s="3">
        <f>AVERAGE('6C'!$K165:$K195) + Calibration!$C$11</f>
        <v>396.41082471720233</v>
      </c>
      <c r="R22" s="3">
        <f>'6C'!L195</f>
        <v>924.68667894438306</v>
      </c>
      <c r="S22" s="3">
        <f>'6C'!M195</f>
        <v>534.21784505027119</v>
      </c>
      <c r="T22" s="3">
        <f t="shared" si="4"/>
        <v>2.9918212663022565</v>
      </c>
    </row>
    <row r="23" spans="1:20" x14ac:dyDescent="0.25">
      <c r="A23" s="3">
        <f t="shared" si="0"/>
        <v>4.1666666666666687</v>
      </c>
      <c r="B23" s="3">
        <f>AVERAGE('3C'!$J22:$J52) + Calibration!$C$11</f>
        <v>399.36666715889987</v>
      </c>
      <c r="C23" s="2">
        <f>'3C'!K52</f>
        <v>546.68746980074377</v>
      </c>
      <c r="D23" s="2">
        <f>'3C'!L52</f>
        <v>562.41246223619737</v>
      </c>
      <c r="E23" s="3">
        <f t="shared" si="1"/>
        <v>0.83433211415156228</v>
      </c>
      <c r="G23" s="3">
        <f>AVERAGE('4C'!$J22:$J52) + Calibration!$C$11</f>
        <v>398.7763023707098</v>
      </c>
      <c r="H23" s="3">
        <f>'4C'!K52</f>
        <v>633.31815196256571</v>
      </c>
      <c r="I23" s="3">
        <f>'4C'!L52</f>
        <v>561.30277486036289</v>
      </c>
      <c r="J23" s="3">
        <f t="shared" si="2"/>
        <v>1.3282971156675585</v>
      </c>
      <c r="L23" s="3">
        <f>AVERAGE('5C'!$J22:$J52) + Calibration!$C$11</f>
        <v>403.09159265125561</v>
      </c>
      <c r="M23" s="3">
        <f>'5C'!K52</f>
        <v>716.69262999103228</v>
      </c>
      <c r="N23" s="3">
        <f>'5C'!L52</f>
        <v>554.85003547091105</v>
      </c>
      <c r="O23" s="3">
        <f t="shared" si="3"/>
        <v>1.7760384941692038</v>
      </c>
      <c r="Q23" s="3">
        <f>AVERAGE('6C'!$K166:$K196) + Calibration!$C$11</f>
        <v>396.5513873030277</v>
      </c>
      <c r="R23" s="3">
        <f>'6C'!L196</f>
        <v>799.18271126425066</v>
      </c>
      <c r="S23" s="3">
        <f>'6C'!M196</f>
        <v>534.01236154474248</v>
      </c>
      <c r="T23" s="3">
        <f t="shared" si="4"/>
        <v>2.2802498881362681</v>
      </c>
    </row>
    <row r="24" spans="1:20" x14ac:dyDescent="0.25">
      <c r="A24" s="3">
        <f t="shared" si="0"/>
        <v>4.2500000000000018</v>
      </c>
      <c r="B24" s="3">
        <f>AVERAGE('3C'!$J23:$J53) + Calibration!$C$11</f>
        <v>399.58353607789718</v>
      </c>
      <c r="C24" s="2">
        <f>'3C'!K53</f>
        <v>552.79780718260679</v>
      </c>
      <c r="D24" s="2">
        <f>'3C'!L53</f>
        <v>563.0700743918718</v>
      </c>
      <c r="E24" s="3">
        <f t="shared" si="1"/>
        <v>0.86770900264342343</v>
      </c>
      <c r="G24" s="3">
        <f>AVERAGE('4C'!$J23:$J53) + Calibration!$C$11</f>
        <v>398.90682553202197</v>
      </c>
      <c r="H24" s="3">
        <f>'4C'!K53</f>
        <v>683.04532931917413</v>
      </c>
      <c r="I24" s="3">
        <f>'4C'!L53</f>
        <v>561.75485419052177</v>
      </c>
      <c r="J24" s="3">
        <f t="shared" si="2"/>
        <v>1.6091812855034089</v>
      </c>
      <c r="L24" s="3">
        <f>AVERAGE('5C'!$J23:$J53) + Calibration!$C$11</f>
        <v>402.86267565978522</v>
      </c>
      <c r="M24" s="3">
        <f>'5C'!K53</f>
        <v>688.67333279066577</v>
      </c>
      <c r="N24" s="3">
        <f>'5C'!L53</f>
        <v>554.19247263522357</v>
      </c>
      <c r="O24" s="3">
        <f t="shared" si="3"/>
        <v>1.6186513074517026</v>
      </c>
      <c r="Q24" s="3">
        <f>AVERAGE('6C'!$K167:$K197) + Calibration!$C$11</f>
        <v>396.57347580403672</v>
      </c>
      <c r="R24" s="3">
        <f>'6C'!L197</f>
        <v>848.02554010543395</v>
      </c>
      <c r="S24" s="3">
        <f>'6C'!M197</f>
        <v>536.43727323192581</v>
      </c>
      <c r="T24" s="3">
        <f t="shared" si="4"/>
        <v>2.5567397712486248</v>
      </c>
    </row>
    <row r="25" spans="1:20" x14ac:dyDescent="0.25">
      <c r="A25" s="3">
        <f t="shared" si="0"/>
        <v>4.3333333333333348</v>
      </c>
      <c r="B25" s="3">
        <f>AVERAGE('3C'!$J24:$J54) + Calibration!$C$11</f>
        <v>399.94096878754709</v>
      </c>
      <c r="C25" s="2">
        <f>'3C'!K54</f>
        <v>578.847323669876</v>
      </c>
      <c r="D25" s="2">
        <f>'3C'!L54</f>
        <v>564.63184109786516</v>
      </c>
      <c r="E25" s="3">
        <f t="shared" si="1"/>
        <v>1.0132127617238924</v>
      </c>
      <c r="G25" s="3">
        <f>AVERAGE('4C'!$J24:$J54) + Calibration!$C$11</f>
        <v>398.89678590670428</v>
      </c>
      <c r="H25" s="3">
        <f>'4C'!K54</f>
        <v>670.02057308553219</v>
      </c>
      <c r="I25" s="3">
        <f>'4C'!L54</f>
        <v>561.96033769605049</v>
      </c>
      <c r="J25" s="3">
        <f t="shared" si="2"/>
        <v>1.5354741387313044</v>
      </c>
      <c r="L25" s="3">
        <f>AVERAGE('5C'!$J24:$J54) + Calibration!$C$11</f>
        <v>402.86267565978528</v>
      </c>
      <c r="M25" s="3">
        <f>'5C'!K54</f>
        <v>662.18164204568393</v>
      </c>
      <c r="N25" s="3">
        <f>'5C'!L54</f>
        <v>553.98693980970802</v>
      </c>
      <c r="O25" s="3">
        <f t="shared" si="3"/>
        <v>1.468619078802738</v>
      </c>
      <c r="Q25" s="3">
        <f>AVERAGE('6C'!$K168:$K198) + Calibration!$C$11</f>
        <v>396.46504134453801</v>
      </c>
      <c r="R25" s="3">
        <f>'6C'!L198</f>
        <v>826.11657626694512</v>
      </c>
      <c r="S25" s="3">
        <f>'6C'!M198</f>
        <v>535.12204892057696</v>
      </c>
      <c r="T25" s="3">
        <f t="shared" si="4"/>
        <v>2.4332753219636478</v>
      </c>
    </row>
    <row r="26" spans="1:20" x14ac:dyDescent="0.25">
      <c r="A26" s="3">
        <f t="shared" si="0"/>
        <v>4.4166666666666679</v>
      </c>
      <c r="B26" s="3">
        <f>AVERAGE('3C'!$J25:$J55) + Calibration!$C$11</f>
        <v>400.2662723668476</v>
      </c>
      <c r="C26" s="2">
        <f>'3C'!K55</f>
        <v>547.57182233615436</v>
      </c>
      <c r="D26" s="2">
        <f>'3C'!L55</f>
        <v>564.8784328124965</v>
      </c>
      <c r="E26" s="3">
        <f t="shared" si="1"/>
        <v>0.83424573263383928</v>
      </c>
      <c r="G26" s="3">
        <f>AVERAGE('4C'!$J25:$J55) + Calibration!$C$11</f>
        <v>399.01525979071607</v>
      </c>
      <c r="H26" s="3">
        <f>'4C'!K55</f>
        <v>685.41713267729585</v>
      </c>
      <c r="I26" s="3">
        <f>'4C'!L55</f>
        <v>561.75485419052177</v>
      </c>
      <c r="J26" s="3">
        <f t="shared" si="2"/>
        <v>1.6219995806251217</v>
      </c>
      <c r="L26" s="3">
        <f>AVERAGE('5C'!$J25:$J55) + Calibration!$C$11</f>
        <v>402.61367740963391</v>
      </c>
      <c r="M26" s="3">
        <f>'5C'!K55</f>
        <v>814.17730047079817</v>
      </c>
      <c r="N26" s="3">
        <f>'5C'!L55</f>
        <v>553.74034809507668</v>
      </c>
      <c r="O26" s="3">
        <f t="shared" si="3"/>
        <v>2.3308367968324291</v>
      </c>
      <c r="Q26" s="3">
        <f>AVERAGE('6C'!$K169:$K199) + Calibration!$C$11</f>
        <v>396.44295264272449</v>
      </c>
      <c r="R26" s="3">
        <f>'6C'!L199</f>
        <v>870.37662594182711</v>
      </c>
      <c r="S26" s="3">
        <f>'6C'!M199</f>
        <v>536.68386494655715</v>
      </c>
      <c r="T26" s="3">
        <f t="shared" si="4"/>
        <v>2.6840614259519691</v>
      </c>
    </row>
    <row r="27" spans="1:20" x14ac:dyDescent="0.25">
      <c r="A27" s="3">
        <f t="shared" si="0"/>
        <v>4.5000000000000009</v>
      </c>
      <c r="B27" s="3">
        <f>AVERAGE('3C'!$J26:$J56) + Calibration!$C$11</f>
        <v>400.49519036234074</v>
      </c>
      <c r="C27" s="2">
        <f>'3C'!K56</f>
        <v>539.08968561615495</v>
      </c>
      <c r="D27" s="2">
        <f>'3C'!L56</f>
        <v>565.28944914354065</v>
      </c>
      <c r="E27" s="3">
        <f t="shared" si="1"/>
        <v>0.78491181259719611</v>
      </c>
      <c r="G27" s="3">
        <f>AVERAGE('4C'!$J26:$J56) + Calibration!$C$11</f>
        <v>399.16586320668637</v>
      </c>
      <c r="H27" s="3">
        <f>'4C'!K56</f>
        <v>629.41874214905931</v>
      </c>
      <c r="I27" s="3">
        <f>'4C'!L56</f>
        <v>561.30277486036289</v>
      </c>
      <c r="J27" s="3">
        <f t="shared" si="2"/>
        <v>1.3040070908689783</v>
      </c>
      <c r="L27" s="3">
        <f>AVERAGE('5C'!$J26:$J56) + Calibration!$C$11</f>
        <v>402.655846165301</v>
      </c>
      <c r="M27" s="3">
        <f>'5C'!K56</f>
        <v>793.31351671766186</v>
      </c>
      <c r="N27" s="3">
        <f>'5C'!L56</f>
        <v>553.74034809507668</v>
      </c>
      <c r="O27" s="3">
        <f t="shared" si="3"/>
        <v>2.2124386667501001</v>
      </c>
      <c r="Q27" s="3">
        <f>AVERAGE('6C'!$K170:$K200) + Calibration!$C$11</f>
        <v>396.28030155589022</v>
      </c>
      <c r="R27" s="3">
        <f>'6C'!L200</f>
        <v>948.96739388118533</v>
      </c>
      <c r="S27" s="3">
        <f>'6C'!M200</f>
        <v>536.43727323192581</v>
      </c>
      <c r="T27" s="3">
        <f t="shared" si="4"/>
        <v>3.1300711232553984</v>
      </c>
    </row>
    <row r="28" spans="1:20" x14ac:dyDescent="0.25">
      <c r="A28" s="3">
        <f t="shared" si="0"/>
        <v>4.5833333333333339</v>
      </c>
      <c r="B28" s="3">
        <f>AVERAGE('3C'!$J27:$J57) + Calibration!$C$11</f>
        <v>400.63575294816604</v>
      </c>
      <c r="C28" s="2">
        <f>'3C'!K57</f>
        <v>531.29091422896533</v>
      </c>
      <c r="D28" s="2">
        <f>'3C'!L57</f>
        <v>565.74157779368659</v>
      </c>
      <c r="E28" s="3">
        <f t="shared" si="1"/>
        <v>0.7399484321385329</v>
      </c>
      <c r="G28" s="3">
        <f>AVERAGE('4C'!$J27:$J57) + Calibration!$C$11</f>
        <v>398.90481708486658</v>
      </c>
      <c r="H28" s="3">
        <f>'4C'!K57</f>
        <v>617.47936987326625</v>
      </c>
      <c r="I28" s="3">
        <f>'4C'!L57</f>
        <v>559.98755465901286</v>
      </c>
      <c r="J28" s="3">
        <f t="shared" si="2"/>
        <v>1.2378684167980532</v>
      </c>
      <c r="L28" s="3">
        <f>AVERAGE('5C'!$J27:$J57) + Calibration!$C$11</f>
        <v>402.48315444912618</v>
      </c>
      <c r="M28" s="3">
        <f>'5C'!K57</f>
        <v>808.95131562434574</v>
      </c>
      <c r="N28" s="3">
        <f>'5C'!L57</f>
        <v>554.4390643498549</v>
      </c>
      <c r="O28" s="3">
        <f t="shared" si="3"/>
        <v>2.3019793143069336</v>
      </c>
      <c r="Q28" s="3">
        <f>AVERAGE('6C'!$K171:$K201) + Calibration!$C$11</f>
        <v>395.9991751794123</v>
      </c>
      <c r="R28" s="3">
        <f>'6C'!L201</f>
        <v>882.99946405006119</v>
      </c>
      <c r="S28" s="3">
        <f>'6C'!M201</f>
        <v>535.9851445817801</v>
      </c>
      <c r="T28" s="3">
        <f t="shared" si="4"/>
        <v>2.7580624957202207</v>
      </c>
    </row>
    <row r="29" spans="1:20" x14ac:dyDescent="0.25">
      <c r="A29" s="3">
        <f t="shared" si="0"/>
        <v>4.666666666666667</v>
      </c>
      <c r="B29" s="3">
        <f>AVERAGE('3C'!$J28:$J58) + Calibration!$C$11</f>
        <v>400.87471036817237</v>
      </c>
      <c r="C29" s="2">
        <f>'3C'!K58</f>
        <v>527.83372691299473</v>
      </c>
      <c r="D29" s="2">
        <f>'3C'!L58</f>
        <v>563.52214961203185</v>
      </c>
      <c r="E29" s="3">
        <f t="shared" si="1"/>
        <v>0.71901579943169813</v>
      </c>
      <c r="G29" s="3">
        <f>AVERAGE('4C'!$J28:$J58) + Calibration!$C$11</f>
        <v>399.09959750285486</v>
      </c>
      <c r="H29" s="3">
        <f>'4C'!K58</f>
        <v>635.28793669564811</v>
      </c>
      <c r="I29" s="3">
        <f>'4C'!L58</f>
        <v>559.74096294438152</v>
      </c>
      <c r="J29" s="3">
        <f t="shared" si="2"/>
        <v>1.3376217943622457</v>
      </c>
      <c r="L29" s="3">
        <f>AVERAGE('5C'!$J28:$J58) + Calibration!$C$11</f>
        <v>402.20001962549293</v>
      </c>
      <c r="M29" s="3">
        <f>'5C'!K58</f>
        <v>762.92246439899679</v>
      </c>
      <c r="N29" s="3">
        <f>'5C'!L58</f>
        <v>555.95977216673248</v>
      </c>
      <c r="O29" s="3">
        <f t="shared" si="3"/>
        <v>2.0429044274315853</v>
      </c>
      <c r="Q29" s="3">
        <f>AVERAGE('6C'!$K172:$K202) + Calibration!$C$11</f>
        <v>395.75017813408829</v>
      </c>
      <c r="R29" s="3">
        <f>'6C'!L202</f>
        <v>931.84219641159848</v>
      </c>
      <c r="S29" s="3">
        <f>'6C'!M202</f>
        <v>535.77966107625139</v>
      </c>
      <c r="T29" s="3">
        <f t="shared" si="4"/>
        <v>3.036087089999409</v>
      </c>
    </row>
    <row r="30" spans="1:20" x14ac:dyDescent="0.25">
      <c r="A30" s="3">
        <f t="shared" si="0"/>
        <v>4.75</v>
      </c>
      <c r="B30" s="3">
        <f>AVERAGE('3C'!$J29:$J59) + Calibration!$C$11</f>
        <v>401.01527295399768</v>
      </c>
      <c r="C30" s="2">
        <f>'3C'!K59</f>
        <v>530.84868771144443</v>
      </c>
      <c r="D30" s="2">
        <f>'3C'!L59</f>
        <v>560.850650320216</v>
      </c>
      <c r="E30" s="3">
        <f t="shared" si="1"/>
        <v>0.73529457808784437</v>
      </c>
      <c r="G30" s="3">
        <f>AVERAGE('4C'!$J29:$J59) + Calibration!$C$11</f>
        <v>399.12168600386389</v>
      </c>
      <c r="H30" s="3">
        <f>'4C'!K59</f>
        <v>608.35402345313059</v>
      </c>
      <c r="I30" s="3">
        <f>'4C'!L59</f>
        <v>557.52153887272573</v>
      </c>
      <c r="J30" s="3">
        <f t="shared" si="2"/>
        <v>1.1849600010483274</v>
      </c>
      <c r="L30" s="3">
        <f>AVERAGE('5C'!$J29:$J59) + Calibration!$C$11</f>
        <v>402.27431751150942</v>
      </c>
      <c r="M30" s="3">
        <f>'5C'!K59</f>
        <v>855.86451536511993</v>
      </c>
      <c r="N30" s="3">
        <f>'5C'!L59</f>
        <v>555.75423934121693</v>
      </c>
      <c r="O30" s="3">
        <f t="shared" si="3"/>
        <v>2.5688488112142394</v>
      </c>
      <c r="Q30" s="3">
        <f>AVERAGE('6C'!$K173:$K203) + Calibration!$C$11</f>
        <v>395.52326838494599</v>
      </c>
      <c r="R30" s="3">
        <f>'6C'!L203</f>
        <v>798.9817280816352</v>
      </c>
      <c r="S30" s="3">
        <f>'6C'!M203</f>
        <v>536.23173629641144</v>
      </c>
      <c r="T30" s="3">
        <f t="shared" si="4"/>
        <v>2.2849342632855101</v>
      </c>
    </row>
    <row r="31" spans="1:20" x14ac:dyDescent="0.25">
      <c r="A31" s="3">
        <f t="shared" si="0"/>
        <v>4.833333333333333</v>
      </c>
      <c r="B31" s="3">
        <f>AVERAGE('3C'!$J30:$J60) + Calibration!$C$11</f>
        <v>401.12370741349639</v>
      </c>
      <c r="C31" s="2">
        <f>'3C'!K60</f>
        <v>530.40651345373192</v>
      </c>
      <c r="D31" s="2">
        <f>'3C'!L60</f>
        <v>561.30277486036289</v>
      </c>
      <c r="E31" s="3">
        <f t="shared" si="1"/>
        <v>0.73217627757044934</v>
      </c>
      <c r="G31" s="3">
        <f>AVERAGE('4C'!$J30:$J60) + Calibration!$C$11</f>
        <v>399.12168600386383</v>
      </c>
      <c r="H31" s="3">
        <f>'4C'!K60</f>
        <v>642.2425152000859</v>
      </c>
      <c r="I31" s="3">
        <f>'4C'!L60</f>
        <v>559.08335078870721</v>
      </c>
      <c r="J31" s="3">
        <f t="shared" si="2"/>
        <v>1.3768830455716692</v>
      </c>
      <c r="L31" s="3">
        <f>AVERAGE('5C'!$J30:$J60) + Calibration!$C$11</f>
        <v>401.97110263402249</v>
      </c>
      <c r="M31" s="3">
        <f>'5C'!K60</f>
        <v>797.89629588396338</v>
      </c>
      <c r="N31" s="3">
        <f>'5C'!L60</f>
        <v>556.86397603703824</v>
      </c>
      <c r="O31" s="3">
        <f t="shared" si="3"/>
        <v>2.2422705931977029</v>
      </c>
      <c r="Q31" s="3">
        <f>AVERAGE('6C'!$K174:$K204) + Calibration!$C$11</f>
        <v>395.46905175761032</v>
      </c>
      <c r="R31" s="3">
        <f>'6C'!L204</f>
        <v>876.88903018855228</v>
      </c>
      <c r="S31" s="3">
        <f>'6C'!M204</f>
        <v>536.23173629641144</v>
      </c>
      <c r="T31" s="3">
        <f t="shared" si="4"/>
        <v>2.7264591367696069</v>
      </c>
    </row>
    <row r="32" spans="1:20" x14ac:dyDescent="0.25">
      <c r="A32" s="3">
        <f t="shared" si="0"/>
        <v>4.9166666666666661</v>
      </c>
      <c r="B32" s="3">
        <f>AVERAGE('3C'!$J31:$J61) + Calibration!$C$11</f>
        <v>401.4289307381386</v>
      </c>
      <c r="C32" s="2">
        <f>'3C'!K61</f>
        <v>532.57728136942978</v>
      </c>
      <c r="D32" s="2">
        <f>'3C'!L61</f>
        <v>561.50826247589043</v>
      </c>
      <c r="E32" s="3">
        <f t="shared" si="1"/>
        <v>0.74274154557596983</v>
      </c>
      <c r="G32" s="3">
        <f>AVERAGE('4C'!$J31:$J61) + Calibration!$C$11</f>
        <v>399.33855492286119</v>
      </c>
      <c r="H32" s="3">
        <f>'4C'!K61</f>
        <v>588.81691121258643</v>
      </c>
      <c r="I32" s="3">
        <f>'4C'!L61</f>
        <v>558.63127556854715</v>
      </c>
      <c r="J32" s="3">
        <f t="shared" si="2"/>
        <v>1.0730859101650545</v>
      </c>
      <c r="L32" s="3">
        <f>AVERAGE('5C'!$J31:$J61) + Calibration!$C$11</f>
        <v>401.80845034236086</v>
      </c>
      <c r="M32" s="3">
        <f>'5C'!K61</f>
        <v>797.89629588396338</v>
      </c>
      <c r="N32" s="3">
        <f>'5C'!L61</f>
        <v>556.65843910152375</v>
      </c>
      <c r="O32" s="3">
        <f t="shared" si="3"/>
        <v>2.2431917531964274</v>
      </c>
      <c r="Q32" s="3">
        <f>AVERAGE('6C'!$K175:$K205) + Calibration!$C$11</f>
        <v>395.75017813408829</v>
      </c>
      <c r="R32" s="3">
        <f>'6C'!L205</f>
        <v>910.13431223537123</v>
      </c>
      <c r="S32" s="3">
        <f>'6C'!M205</f>
        <v>537.5469606077603</v>
      </c>
      <c r="T32" s="3">
        <f t="shared" si="4"/>
        <v>2.9131473247135751</v>
      </c>
    </row>
    <row r="33" spans="1:20" x14ac:dyDescent="0.25">
      <c r="A33" s="3">
        <f t="shared" si="0"/>
        <v>4.9999999999999991</v>
      </c>
      <c r="B33" s="3">
        <f>AVERAGE('3C'!$J32:$J62) + Calibration!$C$11</f>
        <v>401.4289307381386</v>
      </c>
      <c r="C33" s="2">
        <f>'3C'!K62</f>
        <v>532.37629818681432</v>
      </c>
      <c r="D33" s="2">
        <f>'3C'!L62</f>
        <v>563.0700743918718</v>
      </c>
      <c r="E33" s="3">
        <f t="shared" si="1"/>
        <v>0.74160330358533844</v>
      </c>
      <c r="G33" s="3">
        <f>AVERAGE('4C'!$J32:$J62) + Calibration!$C$11</f>
        <v>399.70602725782879</v>
      </c>
      <c r="H33" s="3">
        <f>'4C'!K62</f>
        <v>632.47395907981388</v>
      </c>
      <c r="I33" s="3">
        <f>'4C'!L62</f>
        <v>558.42573863303267</v>
      </c>
      <c r="J33" s="3">
        <f t="shared" si="2"/>
        <v>1.3182507641901944</v>
      </c>
      <c r="L33" s="3">
        <f>AVERAGE('5C'!$J32:$J62) + Calibration!$C$11</f>
        <v>401.52531551872755</v>
      </c>
      <c r="M33" s="3">
        <f>'5C'!K62</f>
        <v>797.65515304868904</v>
      </c>
      <c r="N33" s="3">
        <f>'5C'!L62</f>
        <v>557.06945954256696</v>
      </c>
      <c r="O33" s="3">
        <f t="shared" si="3"/>
        <v>2.243429569335063</v>
      </c>
      <c r="Q33" s="3">
        <f>AVERAGE('6C'!$K176:$K206) + Calibration!$C$11</f>
        <v>395.75017813408829</v>
      </c>
      <c r="R33" s="3">
        <f>'6C'!L206</f>
        <v>739.9281206226442</v>
      </c>
      <c r="S33" s="3">
        <f>'6C'!M206</f>
        <v>537.79355232239163</v>
      </c>
      <c r="T33" s="3">
        <f t="shared" si="4"/>
        <v>1.9492068007457983</v>
      </c>
    </row>
    <row r="34" spans="1:20" x14ac:dyDescent="0.25">
      <c r="A34" s="3">
        <f t="shared" si="0"/>
        <v>5.0833333333333321</v>
      </c>
      <c r="B34" s="3">
        <f>AVERAGE('3C'!$J33:$J63) + Calibration!$C$11</f>
        <v>401.22210124365455</v>
      </c>
      <c r="C34" s="2">
        <f>'3C'!K63</f>
        <v>533.26069494206274</v>
      </c>
      <c r="D34" s="2">
        <f>'3C'!L63</f>
        <v>565.08396563801205</v>
      </c>
      <c r="E34" s="3">
        <f t="shared" si="1"/>
        <v>0.74778332085126642</v>
      </c>
      <c r="G34" s="3">
        <f>AVERAGE('4C'!$J33:$J63) + Calibration!$C$11</f>
        <v>399.63172917100769</v>
      </c>
      <c r="H34" s="3">
        <f>'4C'!K63</f>
        <v>678.90477667039374</v>
      </c>
      <c r="I34" s="3">
        <f>'4C'!L63</f>
        <v>558.87786728317838</v>
      </c>
      <c r="J34" s="3">
        <f t="shared" si="2"/>
        <v>1.5816264096264911</v>
      </c>
      <c r="L34" s="3">
        <f>AVERAGE('5C'!$J33:$J63) + Calibration!$C$11</f>
        <v>401.25422977159013</v>
      </c>
      <c r="M34" s="3">
        <f>'5C'!K63</f>
        <v>798.53950156411429</v>
      </c>
      <c r="N34" s="3">
        <f>'5C'!L63</f>
        <v>558.42573863303267</v>
      </c>
      <c r="O34" s="3">
        <f t="shared" si="3"/>
        <v>2.2499732202910701</v>
      </c>
      <c r="Q34" s="3">
        <f>AVERAGE('6C'!$K177:$K207) + Calibration!$C$11</f>
        <v>396.01122425590808</v>
      </c>
      <c r="R34" s="3">
        <f>'6C'!L207</f>
        <v>830.0159860804514</v>
      </c>
      <c r="S34" s="3">
        <f>'6C'!M207</f>
        <v>537.99903582792035</v>
      </c>
      <c r="T34" s="3">
        <f t="shared" si="4"/>
        <v>2.457929253652241</v>
      </c>
    </row>
    <row r="35" spans="1:20" x14ac:dyDescent="0.25">
      <c r="A35" s="3">
        <f t="shared" si="0"/>
        <v>5.1666666666666652</v>
      </c>
      <c r="B35" s="3">
        <f>AVERAGE('3C'!$J34:$J64) + Calibration!$C$11</f>
        <v>401.20202118980092</v>
      </c>
      <c r="C35" s="2">
        <f>'3C'!K64</f>
        <v>530.20552625113112</v>
      </c>
      <c r="D35" s="2">
        <f>'3C'!L64</f>
        <v>562.41246223619737</v>
      </c>
      <c r="E35" s="3">
        <f t="shared" si="1"/>
        <v>0.73059449297495527</v>
      </c>
      <c r="G35" s="3">
        <f>AVERAGE('4C'!$J34:$J64) + Calibration!$C$11</f>
        <v>399.65381767201671</v>
      </c>
      <c r="H35" s="3">
        <f>'4C'!K64</f>
        <v>666.32219469446443</v>
      </c>
      <c r="I35" s="3">
        <f>'4C'!L64</f>
        <v>557.97366341287272</v>
      </c>
      <c r="J35" s="3">
        <f t="shared" si="2"/>
        <v>1.5102415055354192</v>
      </c>
      <c r="L35" s="3">
        <f>AVERAGE('5C'!$J34:$J64) + Calibration!$C$11</f>
        <v>401.25422977159019</v>
      </c>
      <c r="M35" s="3">
        <f>'5C'!K64</f>
        <v>675.88976763212099</v>
      </c>
      <c r="N35" s="3">
        <f>'5C'!L64</f>
        <v>556.86397603703824</v>
      </c>
      <c r="O35" s="3">
        <f t="shared" si="3"/>
        <v>1.5553624798080328</v>
      </c>
      <c r="Q35" s="3">
        <f>AVERAGE('6C'!$K178:$K208) + Calibration!$C$11</f>
        <v>396.33652783520853</v>
      </c>
      <c r="R35" s="3">
        <f>'6C'!L208</f>
        <v>803.52434357529251</v>
      </c>
      <c r="S35" s="3">
        <f>'6C'!M208</f>
        <v>539.56085185390054</v>
      </c>
      <c r="T35" s="3">
        <f t="shared" si="4"/>
        <v>2.3060549838919133</v>
      </c>
    </row>
    <row r="36" spans="1:20" x14ac:dyDescent="0.25">
      <c r="A36" s="3">
        <f t="shared" ref="A36:A68" si="5">1/12+A35</f>
        <v>5.2499999999999982</v>
      </c>
      <c r="B36" s="3">
        <f>AVERAGE('3C'!$J35:$J65) + Calibration!$C$11</f>
        <v>401.147803357638</v>
      </c>
      <c r="C36" s="2">
        <f>'3C'!K65</f>
        <v>571.89274516543821</v>
      </c>
      <c r="D36" s="2">
        <f>'3C'!L65</f>
        <v>561.96033769605049</v>
      </c>
      <c r="E36" s="3">
        <f t="shared" si="1"/>
        <v>0.96699166529469294</v>
      </c>
      <c r="G36" s="3">
        <f>AVERAGE('4C'!$J35:$J65) + Calibration!$C$11</f>
        <v>399.63172917100763</v>
      </c>
      <c r="H36" s="3">
        <f>'4C'!K65</f>
        <v>673.27677319890222</v>
      </c>
      <c r="I36" s="3">
        <f>'4C'!L65</f>
        <v>560.850650320216</v>
      </c>
      <c r="J36" s="3">
        <f t="shared" si="2"/>
        <v>1.5497529474228029</v>
      </c>
      <c r="L36" s="3">
        <f>AVERAGE('5C'!$J35:$J65) + Calibration!$C$11</f>
        <v>400.83053135810871</v>
      </c>
      <c r="M36" s="3">
        <f>'5C'!K65</f>
        <v>699.76846394388406</v>
      </c>
      <c r="N36" s="3">
        <f>'5C'!L65</f>
        <v>555.95977216673248</v>
      </c>
      <c r="O36" s="3">
        <f t="shared" si="3"/>
        <v>1.6929959165423771</v>
      </c>
      <c r="Q36" s="3">
        <f>AVERAGE('6C'!$K179:$K209) + Calibration!$C$11</f>
        <v>396.30439870485912</v>
      </c>
      <c r="R36" s="3">
        <f>'6C'!L209</f>
        <v>841.07100984081922</v>
      </c>
      <c r="S36" s="3">
        <f>'6C'!M209</f>
        <v>537.99903582792035</v>
      </c>
      <c r="T36" s="3">
        <f t="shared" si="4"/>
        <v>2.5188775808888493</v>
      </c>
    </row>
    <row r="37" spans="1:20" x14ac:dyDescent="0.25">
      <c r="A37" s="3">
        <f t="shared" si="5"/>
        <v>5.3333333333333313</v>
      </c>
      <c r="B37" s="3">
        <f>AVERAGE('3C'!$J36:$J66) + Calibration!$C$11</f>
        <v>401.17993268879189</v>
      </c>
      <c r="C37" s="2">
        <f>'3C'!K66</f>
        <v>545.20007123784092</v>
      </c>
      <c r="D37" s="2">
        <f>'3C'!L66</f>
        <v>561.50826247589043</v>
      </c>
      <c r="E37" s="3">
        <f t="shared" si="1"/>
        <v>0.81563923438670882</v>
      </c>
      <c r="G37" s="3">
        <f>AVERAGE('4C'!$J36:$J66) + Calibration!$C$11</f>
        <v>399.74016363050629</v>
      </c>
      <c r="H37" s="3">
        <f>'4C'!K66</f>
        <v>665.03582755399998</v>
      </c>
      <c r="I37" s="3">
        <f>'4C'!L66</f>
        <v>561.30277486036289</v>
      </c>
      <c r="J37" s="3">
        <f t="shared" si="2"/>
        <v>1.5024673242831068</v>
      </c>
      <c r="L37" s="3">
        <f>AVERAGE('5C'!$J36:$J66) + Calibration!$C$11</f>
        <v>400.94900644694786</v>
      </c>
      <c r="M37" s="3">
        <f>'5C'!K66</f>
        <v>723.40601742037279</v>
      </c>
      <c r="N37" s="3">
        <f>'5C'!L66</f>
        <v>556.86397603703824</v>
      </c>
      <c r="O37" s="3">
        <f t="shared" si="3"/>
        <v>1.8261931435610854</v>
      </c>
      <c r="Q37" s="3">
        <f>AVERAGE('6C'!$K180:$K210) + Calibration!$C$11</f>
        <v>396.39074466334876</v>
      </c>
      <c r="R37" s="3">
        <f>'6C'!L210</f>
        <v>795.72552394828006</v>
      </c>
      <c r="S37" s="3">
        <f>'6C'!M210</f>
        <v>538.45116036806724</v>
      </c>
      <c r="T37" s="3">
        <f t="shared" si="4"/>
        <v>2.2615803381484625</v>
      </c>
    </row>
    <row r="38" spans="1:20" x14ac:dyDescent="0.25">
      <c r="A38" s="3">
        <f t="shared" si="5"/>
        <v>5.4166666666666643</v>
      </c>
      <c r="B38" s="3">
        <f>AVERAGE('3C'!$J37:$J67) + Calibration!$C$11</f>
        <v>401.04940972828427</v>
      </c>
      <c r="C38" s="2">
        <f>'3C'!K67</f>
        <v>540.4162606491011</v>
      </c>
      <c r="D38" s="2">
        <f>'3C'!L67</f>
        <v>562.41246223619737</v>
      </c>
      <c r="E38" s="3">
        <f t="shared" si="1"/>
        <v>0.7892859479872526</v>
      </c>
      <c r="G38" s="3">
        <f>AVERAGE('4C'!$J37:$J67) + Calibration!$C$11</f>
        <v>399.90281612297247</v>
      </c>
      <c r="H38" s="3">
        <f>'4C'!K67</f>
        <v>633.9613134228789</v>
      </c>
      <c r="I38" s="3">
        <f>'4C'!L67</f>
        <v>561.75485419052177</v>
      </c>
      <c r="J38" s="3">
        <f t="shared" si="2"/>
        <v>1.3255597131256878</v>
      </c>
      <c r="L38" s="3">
        <f>AVERAGE('5C'!$J37:$J67) + Calibration!$C$11</f>
        <v>401.101618109269</v>
      </c>
      <c r="M38" s="3">
        <f>'5C'!K67</f>
        <v>658.52342330727481</v>
      </c>
      <c r="N38" s="3">
        <f>'5C'!L67</f>
        <v>557.06945954256696</v>
      </c>
      <c r="O38" s="3">
        <f t="shared" si="3"/>
        <v>1.4578747543326285</v>
      </c>
      <c r="Q38" s="3">
        <f>AVERAGE('6C'!$K181:$K211) + Calibration!$C$11</f>
        <v>396.46504154534261</v>
      </c>
      <c r="R38" s="3">
        <f>'6C'!L211</f>
        <v>868.20585802612914</v>
      </c>
      <c r="S38" s="3">
        <f>'6C'!M211</f>
        <v>538.90323969822612</v>
      </c>
      <c r="T38" s="3">
        <f t="shared" si="4"/>
        <v>2.6716424679199164</v>
      </c>
    </row>
    <row r="39" spans="1:20" x14ac:dyDescent="0.25">
      <c r="A39" s="3">
        <f t="shared" si="5"/>
        <v>5.4999999999999973</v>
      </c>
      <c r="B39" s="3">
        <f>AVERAGE('3C'!$J38:$J68) + Calibration!$C$11</f>
        <v>400.83254080928697</v>
      </c>
      <c r="C39" s="2">
        <f>'3C'!K68</f>
        <v>541.05946632925213</v>
      </c>
      <c r="D39" s="2">
        <f>'3C'!L68</f>
        <v>561.96033769605049</v>
      </c>
      <c r="E39" s="3">
        <f t="shared" si="1"/>
        <v>0.79415686808656838</v>
      </c>
      <c r="G39" s="3">
        <f>AVERAGE('4C'!$J38:$J68) + Calibration!$C$11</f>
        <v>399.95703275030809</v>
      </c>
      <c r="H39" s="3">
        <f>'4C'!K68</f>
        <v>639.18729826933145</v>
      </c>
      <c r="I39" s="3">
        <f>'4C'!L68</f>
        <v>561.09724203484734</v>
      </c>
      <c r="J39" s="3">
        <f t="shared" si="2"/>
        <v>1.3548493465975333</v>
      </c>
      <c r="L39" s="3">
        <f>AVERAGE('5C'!$J38:$J68) + Calibration!$C$11</f>
        <v>401.03535240543755</v>
      </c>
      <c r="M39" s="3">
        <f>'5C'!K68</f>
        <v>678.2615709902426</v>
      </c>
      <c r="N39" s="3">
        <f>'5C'!L68</f>
        <v>557.76817990734401</v>
      </c>
      <c r="O39" s="3">
        <f t="shared" si="3"/>
        <v>1.5700344615445856</v>
      </c>
      <c r="Q39" s="3">
        <f>AVERAGE('6C'!$K182:$K212) + Calibration!$C$11</f>
        <v>396.58351683498637</v>
      </c>
      <c r="R39" s="3">
        <f>'6C'!L212</f>
        <v>1239.2505369051537</v>
      </c>
      <c r="S39" s="3">
        <f>'6C'!M212</f>
        <v>537.99903582792035</v>
      </c>
      <c r="T39" s="3">
        <f t="shared" si="4"/>
        <v>4.7723345499968559</v>
      </c>
    </row>
    <row r="40" spans="1:20" x14ac:dyDescent="0.25">
      <c r="A40" s="3">
        <f t="shared" si="5"/>
        <v>5.5833333333333304</v>
      </c>
      <c r="B40" s="3">
        <f>AVERAGE('3C'!$J39:$J69) + Calibration!$C$11</f>
        <v>400.80041147813296</v>
      </c>
      <c r="C40" s="2">
        <f>'3C'!K69</f>
        <v>536.71788225803323</v>
      </c>
      <c r="D40" s="2">
        <f>'3C'!L69</f>
        <v>563.31666610650313</v>
      </c>
      <c r="E40" s="3">
        <f t="shared" si="1"/>
        <v>0.76975083431780067</v>
      </c>
      <c r="G40" s="3">
        <f>AVERAGE('4C'!$J39:$J69) + Calibration!$C$11</f>
        <v>399.68594700317061</v>
      </c>
      <c r="H40" s="3">
        <f>'4C'!K69</f>
        <v>672.19138924105312</v>
      </c>
      <c r="I40" s="3">
        <f>'4C'!L69</f>
        <v>560.39857099005712</v>
      </c>
      <c r="J40" s="3">
        <f t="shared" si="2"/>
        <v>1.5432989616061277</v>
      </c>
      <c r="L40" s="3">
        <f>AVERAGE('5C'!$J39:$J69) + Calibration!$C$11</f>
        <v>401.05744090644652</v>
      </c>
      <c r="M40" s="3">
        <f>'5C'!K69</f>
        <v>762.48024190146111</v>
      </c>
      <c r="N40" s="3">
        <f>'5C'!L69</f>
        <v>558.42573863303267</v>
      </c>
      <c r="O40" s="3">
        <f t="shared" si="3"/>
        <v>2.0468708033708531</v>
      </c>
      <c r="Q40" s="3">
        <f>AVERAGE('6C'!$K183:$K213) + Calibration!$C$11</f>
        <v>396.41082491800699</v>
      </c>
      <c r="R40" s="3">
        <f>'6C'!L213</f>
        <v>1027.1560949556813</v>
      </c>
      <c r="S40" s="3">
        <f>'6C'!M213</f>
        <v>539.31426013926921</v>
      </c>
      <c r="T40" s="3">
        <f t="shared" si="4"/>
        <v>3.5721434122308979</v>
      </c>
    </row>
    <row r="41" spans="1:20" x14ac:dyDescent="0.25">
      <c r="A41" s="3">
        <f t="shared" si="5"/>
        <v>5.6666666666666634</v>
      </c>
      <c r="B41" s="3">
        <f>AVERAGE('3C'!$J40:$J70) + Calibration!$C$11</f>
        <v>400.80041147813296</v>
      </c>
      <c r="C41" s="2">
        <f>'3C'!K70</f>
        <v>518.90936367547442</v>
      </c>
      <c r="D41" s="2">
        <f>'3C'!L70</f>
        <v>563.97427826217756</v>
      </c>
      <c r="E41" s="3">
        <f t="shared" si="1"/>
        <v>0.66889461650981097</v>
      </c>
      <c r="G41" s="3">
        <f>AVERAGE('4C'!$J40:$J70) + Calibration!$C$11</f>
        <v>399.48915813802694</v>
      </c>
      <c r="H41" s="3">
        <f>'4C'!K70</f>
        <v>630.70515752934671</v>
      </c>
      <c r="I41" s="3">
        <f>'4C'!L70</f>
        <v>559.28883429423581</v>
      </c>
      <c r="J41" s="3">
        <f t="shared" si="2"/>
        <v>1.3094615976727864</v>
      </c>
      <c r="L41" s="3">
        <f>AVERAGE('5C'!$J40:$J70) + Calibration!$C$11</f>
        <v>400.99318364977046</v>
      </c>
      <c r="M41" s="3">
        <f>'5C'!K70</f>
        <v>698.44188891093779</v>
      </c>
      <c r="N41" s="3">
        <f>'5C'!L70</f>
        <v>557.31605125719818</v>
      </c>
      <c r="O41" s="3">
        <f t="shared" si="3"/>
        <v>1.684561872198937</v>
      </c>
      <c r="Q41" s="3">
        <f>AVERAGE('6C'!$K184:$K214) + Calibration!$C$11</f>
        <v>396.7361284973075</v>
      </c>
      <c r="R41" s="3">
        <f>'6C'!L214</f>
        <v>1209.5025978069789</v>
      </c>
      <c r="S41" s="3">
        <f>'6C'!M214</f>
        <v>537.5469606077603</v>
      </c>
      <c r="T41" s="3">
        <f t="shared" si="4"/>
        <v>4.6029966881135609</v>
      </c>
    </row>
    <row r="42" spans="1:20" x14ac:dyDescent="0.25">
      <c r="A42" s="3">
        <f t="shared" si="5"/>
        <v>5.7499999999999964</v>
      </c>
      <c r="B42" s="3">
        <f>AVERAGE('3C'!$J41:$J71) + Calibration!$C$11</f>
        <v>400.80041147813301</v>
      </c>
      <c r="C42" s="2">
        <f>'3C'!K71</f>
        <v>511.55276654599754</v>
      </c>
      <c r="D42" s="2">
        <f>'3C'!L71</f>
        <v>563.97427826217756</v>
      </c>
      <c r="E42" s="3">
        <f t="shared" si="1"/>
        <v>0.62723149001355016</v>
      </c>
      <c r="G42" s="3">
        <f>AVERAGE('4C'!$J41:$J71) + Calibration!$C$11</f>
        <v>399.33855492286119</v>
      </c>
      <c r="H42" s="3">
        <f>'4C'!K71</f>
        <v>639.62952076686702</v>
      </c>
      <c r="I42" s="3">
        <f>'4C'!L71</f>
        <v>559.98755465901286</v>
      </c>
      <c r="J42" s="3">
        <f t="shared" si="2"/>
        <v>1.3608564842777111</v>
      </c>
      <c r="L42" s="3">
        <f>AVERAGE('5C'!$J41:$J71) + Calibration!$C$11</f>
        <v>401.05744090644652</v>
      </c>
      <c r="M42" s="3">
        <f>'5C'!K71</f>
        <v>653.29743846082238</v>
      </c>
      <c r="N42" s="3">
        <f>'5C'!L71</f>
        <v>557.31605125719818</v>
      </c>
      <c r="O42" s="3">
        <f t="shared" si="3"/>
        <v>1.4285282638919869</v>
      </c>
      <c r="Q42" s="3">
        <f>AVERAGE('6C'!$K185:$K215) + Calibration!$C$11</f>
        <v>396.63773346232199</v>
      </c>
      <c r="R42" s="3">
        <f>'6C'!L215</f>
        <v>845.65378498713528</v>
      </c>
      <c r="S42" s="3">
        <f>'6C'!M215</f>
        <v>539.76638467941609</v>
      </c>
      <c r="T42" s="3">
        <f t="shared" si="4"/>
        <v>2.5429437312220946</v>
      </c>
    </row>
    <row r="43" spans="1:20" x14ac:dyDescent="0.25">
      <c r="A43" s="3">
        <f t="shared" si="5"/>
        <v>5.8333333333333295</v>
      </c>
      <c r="B43" s="3">
        <f>AVERAGE('3C'!$J42:$J72) + Calibration!$C$11</f>
        <v>401.09157848395137</v>
      </c>
      <c r="C43" s="2">
        <f>'3C'!K72</f>
        <v>554.28520976549487</v>
      </c>
      <c r="D43" s="2">
        <f>'3C'!L72</f>
        <v>566.39913651937525</v>
      </c>
      <c r="E43" s="3">
        <f t="shared" si="1"/>
        <v>0.86759211170209616</v>
      </c>
      <c r="G43" s="3">
        <f>AVERAGE('4C'!$J42:$J72) + Calibration!$C$11</f>
        <v>399.45703021250483</v>
      </c>
      <c r="H43" s="3">
        <f>'4C'!K72</f>
        <v>600.31406099084381</v>
      </c>
      <c r="I43" s="3">
        <f>'4C'!L72</f>
        <v>562.20697873066865</v>
      </c>
      <c r="J43" s="3">
        <f t="shared" si="2"/>
        <v>1.1375275461871424</v>
      </c>
      <c r="L43" s="3">
        <f>AVERAGE('5C'!$J42:$J72) + Calibration!$C$11</f>
        <v>400.97109514876138</v>
      </c>
      <c r="M43" s="3">
        <f>'5C'!K72</f>
        <v>631.58955830458024</v>
      </c>
      <c r="N43" s="3">
        <f>'5C'!L72</f>
        <v>559.74096294438152</v>
      </c>
      <c r="O43" s="3">
        <f t="shared" si="3"/>
        <v>1.3060775292879592</v>
      </c>
      <c r="Q43" s="3">
        <f>AVERAGE('6C'!$K186:$K216) + Calibration!$C$11</f>
        <v>396.54134807931916</v>
      </c>
      <c r="R43" s="3">
        <f>'6C'!L216</f>
        <v>937.47024410292795</v>
      </c>
      <c r="S43" s="3">
        <f>'6C'!M216</f>
        <v>538.90323969822612</v>
      </c>
      <c r="T43" s="3">
        <f t="shared" si="4"/>
        <v>3.0634801150401838</v>
      </c>
    </row>
    <row r="44" spans="1:20" x14ac:dyDescent="0.25">
      <c r="A44" s="3">
        <f t="shared" si="5"/>
        <v>5.9166666666666625</v>
      </c>
      <c r="B44" s="3">
        <f>AVERAGE('3C'!$J43:$J73) + Calibration!$C$11</f>
        <v>401.06948998294246</v>
      </c>
      <c r="C44" s="2">
        <f>'3C'!K73</f>
        <v>523.89410920700675</v>
      </c>
      <c r="D44" s="2">
        <f>'3C'!L73</f>
        <v>566.19365301384641</v>
      </c>
      <c r="E44" s="3">
        <f t="shared" si="1"/>
        <v>0.69560118048099417</v>
      </c>
      <c r="G44" s="3">
        <f>AVERAGE('4C'!$J43:$J73) + Calibration!$C$11</f>
        <v>399.23012046336248</v>
      </c>
      <c r="H44" s="3">
        <f>'4C'!K73</f>
        <v>605.54004583729636</v>
      </c>
      <c r="I44" s="3">
        <f>'4C'!L73</f>
        <v>562.65905395082871</v>
      </c>
      <c r="J44" s="3">
        <f t="shared" si="2"/>
        <v>1.168409302155095</v>
      </c>
      <c r="L44" s="3">
        <f>AVERAGE('5C'!$J43:$J73) + Calibration!$C$11</f>
        <v>400.55944581177584</v>
      </c>
      <c r="M44" s="3">
        <f>'5C'!K73</f>
        <v>620.29339572892366</v>
      </c>
      <c r="N44" s="3">
        <f>'5C'!L73</f>
        <v>558.17914691840133</v>
      </c>
      <c r="O44" s="3">
        <f t="shared" si="3"/>
        <v>1.2444345109288419</v>
      </c>
      <c r="Q44" s="3">
        <f>AVERAGE('6C'!$K187:$K217) + Calibration!$C$11</f>
        <v>396.73612849730745</v>
      </c>
      <c r="R44" s="3">
        <f>'6C'!L217</f>
        <v>1025.387293405214</v>
      </c>
      <c r="S44" s="3">
        <f>'6C'!M217</f>
        <v>540.01297639404743</v>
      </c>
      <c r="T44" s="3">
        <f t="shared" si="4"/>
        <v>3.5602837214822505</v>
      </c>
    </row>
    <row r="45" spans="1:20" x14ac:dyDescent="0.25">
      <c r="A45" s="3">
        <f t="shared" si="5"/>
        <v>5.9999999999999956</v>
      </c>
      <c r="B45" s="3">
        <f>AVERAGE('3C'!$J44:$J74) + Calibration!$C$11</f>
        <v>400.78836360646443</v>
      </c>
      <c r="C45" s="2">
        <f>'3C'!K74</f>
        <v>519.55257337561079</v>
      </c>
      <c r="D45" s="2">
        <f>'3C'!L74</f>
        <v>564.8784328124965</v>
      </c>
      <c r="E45" s="3">
        <f t="shared" si="1"/>
        <v>0.6726055821398782</v>
      </c>
      <c r="G45" s="3">
        <f>AVERAGE('4C'!$J44:$J74) + Calibration!$C$11</f>
        <v>399.09959750285486</v>
      </c>
      <c r="H45" s="3">
        <f>'4C'!K74</f>
        <v>632.87592946502991</v>
      </c>
      <c r="I45" s="3">
        <f>'4C'!L74</f>
        <v>563.0700743918718</v>
      </c>
      <c r="J45" s="3">
        <f t="shared" si="2"/>
        <v>1.3239617066082916</v>
      </c>
      <c r="L45" s="3">
        <f>AVERAGE('5C'!$J44:$J74) + Calibration!$C$11</f>
        <v>400.23414243327994</v>
      </c>
      <c r="M45" s="3">
        <f>'5C'!K74</f>
        <v>731.68717497774207</v>
      </c>
      <c r="N45" s="3">
        <f>'5C'!L74</f>
        <v>558.17914691840133</v>
      </c>
      <c r="O45" s="3">
        <f t="shared" si="3"/>
        <v>1.8771409361451632</v>
      </c>
      <c r="Q45" s="3">
        <f>AVERAGE('6C'!$K188:$K218) + Calibration!$C$11</f>
        <v>396.94295799179162</v>
      </c>
      <c r="R45" s="3">
        <f>'6C'!L218</f>
        <v>738.60154558969805</v>
      </c>
      <c r="S45" s="3">
        <f>'6C'!M218</f>
        <v>540.87607205525057</v>
      </c>
      <c r="T45" s="3">
        <f t="shared" si="4"/>
        <v>1.934938763547251</v>
      </c>
    </row>
    <row r="46" spans="1:20" x14ac:dyDescent="0.25">
      <c r="A46" s="3">
        <f t="shared" si="5"/>
        <v>6.0833333333333286</v>
      </c>
      <c r="B46" s="3">
        <f>AVERAGE('3C'!$J45:$J75) + Calibration!$C$11</f>
        <v>400.74418660444644</v>
      </c>
      <c r="C46" s="2">
        <f>'3C'!K75</f>
        <v>565.82256341624873</v>
      </c>
      <c r="D46" s="2">
        <f>'3C'!L75</f>
        <v>565.98816950831781</v>
      </c>
      <c r="E46" s="3">
        <f t="shared" si="1"/>
        <v>0.9348998149361113</v>
      </c>
      <c r="G46" s="3">
        <f>AVERAGE('4C'!$J45:$J75) + Calibration!$C$11</f>
        <v>399.07951724819668</v>
      </c>
      <c r="H46" s="3">
        <f>'4C'!K75</f>
        <v>680.87456140347626</v>
      </c>
      <c r="I46" s="3">
        <f>'4C'!L75</f>
        <v>562.86454156635625</v>
      </c>
      <c r="J46" s="3">
        <f t="shared" si="2"/>
        <v>1.5959094081172769</v>
      </c>
      <c r="L46" s="3">
        <f>AVERAGE('5C'!$J45:$J75) + Calibration!$C$11</f>
        <v>399.84458159730332</v>
      </c>
      <c r="M46" s="3">
        <f>'5C'!K75</f>
        <v>675.00536685688746</v>
      </c>
      <c r="N46" s="3">
        <f>'5C'!L75</f>
        <v>558.63127556854715</v>
      </c>
      <c r="O46" s="3">
        <f t="shared" si="3"/>
        <v>1.5583371498142109</v>
      </c>
      <c r="Q46" s="3">
        <f>AVERAGE('6C'!$K189:$K219) + Calibration!$C$11</f>
        <v>397.15982691078887</v>
      </c>
      <c r="R46" s="3">
        <f>'6C'!L219</f>
        <v>806.13733800851151</v>
      </c>
      <c r="S46" s="3">
        <f>'6C'!M219</f>
        <v>541.1226637698818</v>
      </c>
      <c r="T46" s="3">
        <f t="shared" si="4"/>
        <v>2.3161906896758144</v>
      </c>
    </row>
    <row r="47" spans="1:20" x14ac:dyDescent="0.25">
      <c r="A47" s="3">
        <f t="shared" si="5"/>
        <v>6.1666666666666616</v>
      </c>
      <c r="B47" s="3">
        <f>AVERAGE('3C'!$J46:$J76) + Calibration!$C$11</f>
        <v>400.72209810343742</v>
      </c>
      <c r="C47" s="2">
        <f>'3C'!K76</f>
        <v>518.26615397533806</v>
      </c>
      <c r="D47" s="2">
        <f>'3C'!L76</f>
        <v>564.42635348233762</v>
      </c>
      <c r="E47" s="3">
        <f t="shared" si="1"/>
        <v>0.66569539999028582</v>
      </c>
      <c r="G47" s="3">
        <f>AVERAGE('4C'!$J46:$J76) + Calibration!$C$11</f>
        <v>398.97108278869803</v>
      </c>
      <c r="H47" s="3">
        <f>'4C'!K76</f>
        <v>655.66924181894399</v>
      </c>
      <c r="I47" s="3">
        <f>'4C'!L76</f>
        <v>563.31666610650313</v>
      </c>
      <c r="J47" s="3">
        <f t="shared" si="2"/>
        <v>1.4537764788262659</v>
      </c>
      <c r="L47" s="3">
        <f>AVERAGE('5C'!$J46:$J76) + Calibration!$C$11</f>
        <v>399.61767305298832</v>
      </c>
      <c r="M47" s="3">
        <f>'5C'!K76</f>
        <v>600.55525206594109</v>
      </c>
      <c r="N47" s="3">
        <f>'5C'!L76</f>
        <v>559.08335078870721</v>
      </c>
      <c r="O47" s="3">
        <f t="shared" si="3"/>
        <v>1.137983720587983</v>
      </c>
      <c r="Q47" s="3">
        <f>AVERAGE('6C'!$K190:$K220) + Calibration!$C$11</f>
        <v>397.2803094427606</v>
      </c>
      <c r="R47" s="3">
        <f>'6C'!L220</f>
        <v>765.53545883221557</v>
      </c>
      <c r="S47" s="3">
        <f>'6C'!M220</f>
        <v>541.78027592555634</v>
      </c>
      <c r="T47" s="3">
        <f t="shared" si="4"/>
        <v>2.085564915664091</v>
      </c>
    </row>
    <row r="48" spans="1:20" x14ac:dyDescent="0.25">
      <c r="A48" s="3">
        <f t="shared" si="5"/>
        <v>6.2499999999999947</v>
      </c>
      <c r="B48" s="3">
        <f>AVERAGE('3C'!$J47:$J77) + Calibration!$C$11</f>
        <v>400.50522918444017</v>
      </c>
      <c r="C48" s="2">
        <f>'3C'!K77</f>
        <v>518.70833225303602</v>
      </c>
      <c r="D48" s="2">
        <f>'3C'!L77</f>
        <v>562.86454156635625</v>
      </c>
      <c r="E48" s="3">
        <f t="shared" si="1"/>
        <v>0.66942782766569808</v>
      </c>
      <c r="G48" s="3">
        <f>AVERAGE('4C'!$J47:$J77) + Calibration!$C$11</f>
        <v>398.99317128970694</v>
      </c>
      <c r="H48" s="3">
        <f>'4C'!K77</f>
        <v>593.15849528380545</v>
      </c>
      <c r="I48" s="3">
        <f>'4C'!L77</f>
        <v>562.65905395082871</v>
      </c>
      <c r="J48" s="3">
        <f t="shared" si="2"/>
        <v>1.0996299392744857</v>
      </c>
      <c r="L48" s="3">
        <f>AVERAGE('5C'!$J47:$J77) + Calibration!$C$11</f>
        <v>399.59558435117475</v>
      </c>
      <c r="M48" s="3">
        <f>'5C'!K77</f>
        <v>608.99722913328173</v>
      </c>
      <c r="N48" s="3">
        <f>'5C'!L77</f>
        <v>559.28883429423581</v>
      </c>
      <c r="O48" s="3">
        <f t="shared" si="3"/>
        <v>1.1859188510030987</v>
      </c>
      <c r="Q48" s="3">
        <f>AVERAGE('6C'!$K191:$K221) + Calibration!$C$11</f>
        <v>397.42087323341326</v>
      </c>
      <c r="R48" s="3">
        <f>'6C'!L221</f>
        <v>799.82592096438702</v>
      </c>
      <c r="S48" s="3">
        <f>'6C'!M221</f>
        <v>541.98575943108494</v>
      </c>
      <c r="T48" s="3">
        <f t="shared" si="4"/>
        <v>2.2789684022756114</v>
      </c>
    </row>
    <row r="49" spans="1:20" x14ac:dyDescent="0.25">
      <c r="A49" s="3">
        <f t="shared" si="5"/>
        <v>6.3333333333333277</v>
      </c>
      <c r="B49" s="3">
        <f>AVERAGE('3C'!$J48:$J78) + Calibration!$C$11</f>
        <v>400.52731768544913</v>
      </c>
      <c r="C49" s="2">
        <f>'3C'!K78</f>
        <v>527.83372691299473</v>
      </c>
      <c r="D49" s="2">
        <f>'3C'!L78</f>
        <v>563.76874132666319</v>
      </c>
      <c r="E49" s="3">
        <f t="shared" si="1"/>
        <v>0.72098321249366681</v>
      </c>
      <c r="G49" s="3">
        <f>AVERAGE('4C'!$J48:$J78) + Calibration!$C$11</f>
        <v>399.35060279452955</v>
      </c>
      <c r="H49" s="3">
        <f>'4C'!K78</f>
        <v>634.64472699551186</v>
      </c>
      <c r="I49" s="3">
        <f>'4C'!L78</f>
        <v>561.96033769605049</v>
      </c>
      <c r="J49" s="3">
        <f t="shared" si="2"/>
        <v>1.3325575246104888</v>
      </c>
      <c r="L49" s="3">
        <f>AVERAGE('5C'!$J48:$J78) + Calibration!$C$11</f>
        <v>399.28232984837013</v>
      </c>
      <c r="M49" s="3">
        <f>'5C'!K78</f>
        <v>636.81549491120973</v>
      </c>
      <c r="N49" s="3">
        <f>'5C'!L78</f>
        <v>560.39857099005712</v>
      </c>
      <c r="O49" s="3">
        <f t="shared" si="3"/>
        <v>1.3452380399378912</v>
      </c>
      <c r="Q49" s="3">
        <f>AVERAGE('6C'!$K192:$K222) + Calibration!$C$11</f>
        <v>397.35661597673709</v>
      </c>
      <c r="R49" s="3">
        <f>'6C'!L222</f>
        <v>801.15249599733306</v>
      </c>
      <c r="S49" s="3">
        <f>'6C'!M222</f>
        <v>545.10933805305967</v>
      </c>
      <c r="T49" s="3">
        <f t="shared" si="4"/>
        <v>2.2868451991964909</v>
      </c>
    </row>
    <row r="50" spans="1:20" x14ac:dyDescent="0.25">
      <c r="A50" s="3">
        <f t="shared" si="5"/>
        <v>6.4166666666666607</v>
      </c>
      <c r="B50" s="3">
        <f>AVERAGE('3C'!$J49:$J79) + Calibration!$C$11</f>
        <v>400.34257669197399</v>
      </c>
      <c r="C50" s="2">
        <f>'3C'!K79</f>
        <v>524.33633572452754</v>
      </c>
      <c r="D50" s="2">
        <f>'3C'!L79</f>
        <v>563.52214961203185</v>
      </c>
      <c r="E50" s="3">
        <f t="shared" si="1"/>
        <v>0.70222245100534131</v>
      </c>
      <c r="G50" s="3">
        <f>AVERAGE('4C'!$J49:$J79) + Calibration!$C$11</f>
        <v>399.67590617302551</v>
      </c>
      <c r="H50" s="3">
        <f>'4C'!K79</f>
        <v>626.1625420356894</v>
      </c>
      <c r="I50" s="3">
        <f>'4C'!L79</f>
        <v>561.75485419052177</v>
      </c>
      <c r="J50" s="3">
        <f t="shared" si="2"/>
        <v>1.2826774653527389</v>
      </c>
      <c r="L50" s="3">
        <f>AVERAGE('5C'!$J49:$J79) + Calibration!$C$11</f>
        <v>399.05542009922783</v>
      </c>
      <c r="M50" s="3">
        <f>'5C'!K79</f>
        <v>619.20796353125161</v>
      </c>
      <c r="N50" s="3">
        <f>'5C'!L79</f>
        <v>559.74096294438152</v>
      </c>
      <c r="O50" s="3">
        <f t="shared" si="3"/>
        <v>1.2468051605993142</v>
      </c>
      <c r="Q50" s="3">
        <f>AVERAGE('6C'!$K193:$K223) + Calibration!$C$11</f>
        <v>397.25822114255607</v>
      </c>
      <c r="R50" s="3">
        <f>'6C'!L223</f>
        <v>727.9887965866742</v>
      </c>
      <c r="S50" s="3">
        <f>'6C'!M223</f>
        <v>545.10933805305967</v>
      </c>
      <c r="T50" s="3">
        <f t="shared" si="4"/>
        <v>1.8730493947667251</v>
      </c>
    </row>
    <row r="51" spans="1:20" x14ac:dyDescent="0.25">
      <c r="A51" s="3">
        <f t="shared" si="5"/>
        <v>6.4999999999999938</v>
      </c>
      <c r="B51" s="3">
        <f>AVERAGE('3C'!$J50:$J80) + Calibration!$C$11</f>
        <v>400.13574840231718</v>
      </c>
      <c r="C51" s="2">
        <f>'3C'!K80</f>
        <v>551.27024896704518</v>
      </c>
      <c r="D51" s="2">
        <f>'3C'!L80</f>
        <v>564.63184109786516</v>
      </c>
      <c r="E51" s="3">
        <f t="shared" si="1"/>
        <v>0.85593049397081233</v>
      </c>
      <c r="G51" s="3">
        <f>AVERAGE('4C'!$J50:$J80) + Calibration!$C$11</f>
        <v>399.67590617302551</v>
      </c>
      <c r="H51" s="3">
        <f>'4C'!K80</f>
        <v>634.20255273779912</v>
      </c>
      <c r="I51" s="3">
        <f>'4C'!L80</f>
        <v>560.19303816454158</v>
      </c>
      <c r="J51" s="3">
        <f t="shared" si="2"/>
        <v>1.3282110153103814</v>
      </c>
      <c r="L51" s="3">
        <f>AVERAGE('5C'!$J50:$J80) + Calibration!$C$11</f>
        <v>399.02128352574567</v>
      </c>
      <c r="M51" s="3">
        <f>'5C'!K80</f>
        <v>636.81549491120973</v>
      </c>
      <c r="N51" s="3">
        <f>'5C'!L80</f>
        <v>561.09724203484734</v>
      </c>
      <c r="O51" s="3">
        <f t="shared" si="3"/>
        <v>1.3467164416730233</v>
      </c>
      <c r="Q51" s="3">
        <f>AVERAGE('6C'!$K194:$K224) + Calibration!$C$11</f>
        <v>397.49717876336695</v>
      </c>
      <c r="R51" s="3">
        <f>'6C'!L224</f>
        <v>692.81393367926921</v>
      </c>
      <c r="S51" s="3">
        <f>'6C'!M224</f>
        <v>545.56146259320656</v>
      </c>
      <c r="T51" s="3">
        <f t="shared" si="4"/>
        <v>1.6724878500178637</v>
      </c>
    </row>
    <row r="52" spans="1:20" x14ac:dyDescent="0.25">
      <c r="A52" s="3">
        <f t="shared" si="5"/>
        <v>6.5833333333333268</v>
      </c>
      <c r="B52" s="3">
        <f>AVERAGE('3C'!$J51:$J81) + Calibration!$C$11</f>
        <v>400.21205493629373</v>
      </c>
      <c r="C52" s="2">
        <f>'3C'!K81</f>
        <v>555.61183303826397</v>
      </c>
      <c r="D52" s="2">
        <f>'3C'!L81</f>
        <v>565.08396563801205</v>
      </c>
      <c r="E52" s="3">
        <f t="shared" si="1"/>
        <v>0.88008633592438934</v>
      </c>
      <c r="G52" s="3">
        <f>AVERAGE('4C'!$J51:$J81) + Calibration!$C$11</f>
        <v>399.74016363050617</v>
      </c>
      <c r="H52" s="3">
        <f>'4C'!K81</f>
        <v>578.20411396973964</v>
      </c>
      <c r="I52" s="3">
        <f>'4C'!L81</f>
        <v>560.39857099005712</v>
      </c>
      <c r="J52" s="3">
        <f t="shared" si="2"/>
        <v>1.0107072614066803</v>
      </c>
      <c r="L52" s="3">
        <f>AVERAGE('5C'!$J51:$J81) + Calibration!$C$11</f>
        <v>398.83654373709783</v>
      </c>
      <c r="M52" s="3">
        <f>'5C'!K81</f>
        <v>594.04289605903898</v>
      </c>
      <c r="N52" s="3">
        <f>'5C'!L81</f>
        <v>560.19303816454158</v>
      </c>
      <c r="O52" s="3">
        <f t="shared" si="3"/>
        <v>1.1055256671695624</v>
      </c>
      <c r="Q52" s="3">
        <f>AVERAGE('6C'!$K195:$K225) + Calibration!$C$11</f>
        <v>397.28030984436975</v>
      </c>
      <c r="R52" s="3">
        <f>'6C'!L225</f>
        <v>688.67333279066577</v>
      </c>
      <c r="S52" s="3">
        <f>'6C'!M225</f>
        <v>545.31487087857522</v>
      </c>
      <c r="T52" s="3">
        <f t="shared" si="4"/>
        <v>1.6502663067540488</v>
      </c>
    </row>
    <row r="53" spans="1:20" x14ac:dyDescent="0.25">
      <c r="A53" s="3">
        <f t="shared" si="5"/>
        <v>6.6666666666666599</v>
      </c>
      <c r="B53" s="3">
        <f>AVERAGE('3C'!$J52:$J82) + Calibration!$C$11</f>
        <v>400.33052882030546</v>
      </c>
      <c r="C53" s="2">
        <f>'3C'!K82</f>
        <v>521.72334129130877</v>
      </c>
      <c r="D53" s="2">
        <f>'3C'!L82</f>
        <v>565.08396563801205</v>
      </c>
      <c r="E53" s="3">
        <f t="shared" si="1"/>
        <v>0.6874923300408966</v>
      </c>
      <c r="G53" s="3">
        <f>AVERAGE('4C'!$J52:$J82) + Calibration!$C$11</f>
        <v>399.84859829080938</v>
      </c>
      <c r="H53" s="3">
        <f>'4C'!K82</f>
        <v>645.49866707363287</v>
      </c>
      <c r="I53" s="3">
        <f>'4C'!L82</f>
        <v>559.98755465901286</v>
      </c>
      <c r="J53" s="3">
        <f t="shared" si="2"/>
        <v>1.3912070634540263</v>
      </c>
      <c r="L53" s="3">
        <f>AVERAGE('5C'!$J52:$J82) + Calibration!$C$11</f>
        <v>398.7501977786082</v>
      </c>
      <c r="M53" s="3">
        <f>'5C'!K82</f>
        <v>582.30450696586126</v>
      </c>
      <c r="N53" s="3">
        <f>'5C'!L82</f>
        <v>559.74096294438152</v>
      </c>
      <c r="O53" s="3">
        <f t="shared" si="3"/>
        <v>1.0395358435437425</v>
      </c>
      <c r="Q53" s="3">
        <f>AVERAGE('6C'!$K196:$K226) + Calibration!$C$11</f>
        <v>397.20601296237584</v>
      </c>
      <c r="R53" s="3">
        <f>'6C'!L226</f>
        <v>743.82753043615048</v>
      </c>
      <c r="S53" s="3">
        <f>'6C'!M226</f>
        <v>544.86274633842834</v>
      </c>
      <c r="T53" s="3">
        <f t="shared" si="4"/>
        <v>1.9630456683527164</v>
      </c>
    </row>
    <row r="54" spans="1:20" x14ac:dyDescent="0.25">
      <c r="A54" s="3">
        <f t="shared" si="5"/>
        <v>6.7499999999999929</v>
      </c>
      <c r="B54" s="3">
        <f>AVERAGE('3C'!$J53:$J83) + Calibration!$C$11</f>
        <v>400.13574840231718</v>
      </c>
      <c r="C54" s="2">
        <f>'3C'!K83</f>
        <v>536.91886544064869</v>
      </c>
      <c r="D54" s="2">
        <f>'3C'!L83</f>
        <v>565.98816950831781</v>
      </c>
      <c r="E54" s="3">
        <f t="shared" si="1"/>
        <v>0.77465330878137095</v>
      </c>
      <c r="G54" s="3">
        <f>AVERAGE('4C'!$J53:$J83) + Calibration!$C$11</f>
        <v>399.7622523323198</v>
      </c>
      <c r="H54" s="3">
        <f>'4C'!K83</f>
        <v>563.65179550055086</v>
      </c>
      <c r="I54" s="3">
        <f>'4C'!L83</f>
        <v>559.74096294438152</v>
      </c>
      <c r="J54" s="3">
        <f t="shared" si="2"/>
        <v>0.92816701095033149</v>
      </c>
      <c r="L54" s="3">
        <f>AVERAGE('5C'!$J53:$J83) + Calibration!$C$11</f>
        <v>398.79437498143079</v>
      </c>
      <c r="M54" s="3">
        <f>'5C'!K83</f>
        <v>658.52342330727481</v>
      </c>
      <c r="N54" s="3">
        <f>'5C'!L83</f>
        <v>559.98755465901286</v>
      </c>
      <c r="O54" s="3">
        <f t="shared" si="3"/>
        <v>1.4709415242808677</v>
      </c>
      <c r="Q54" s="3">
        <f>AVERAGE('6C'!$K197:$K227) + Calibration!$C$11</f>
        <v>397.43493095786897</v>
      </c>
      <c r="R54" s="3">
        <f>'6C'!L227</f>
        <v>697.35650495308892</v>
      </c>
      <c r="S54" s="3">
        <f>'6C'!M227</f>
        <v>543.75305896259385</v>
      </c>
      <c r="T54" s="3">
        <f t="shared" si="4"/>
        <v>1.698566641124323</v>
      </c>
    </row>
    <row r="55" spans="1:20" x14ac:dyDescent="0.25">
      <c r="A55" s="3">
        <f t="shared" si="5"/>
        <v>6.8333333333333259</v>
      </c>
      <c r="B55" s="3">
        <f>AVERAGE('3C'!$J54:$J84) + Calibration!$C$11</f>
        <v>399.99518461166451</v>
      </c>
      <c r="C55" s="2">
        <f>'3C'!K84</f>
        <v>535.19027580264867</v>
      </c>
      <c r="D55" s="2">
        <f>'3C'!L84</f>
        <v>565.98816950831781</v>
      </c>
      <c r="E55" s="3">
        <f t="shared" si="1"/>
        <v>0.76565973191520531</v>
      </c>
      <c r="G55" s="3">
        <f>AVERAGE('4C'!$J54:$J84) + Calibration!$C$11</f>
        <v>399.72008337584811</v>
      </c>
      <c r="H55" s="3">
        <f>'4C'!K84</f>
        <v>582.74673348338229</v>
      </c>
      <c r="I55" s="3">
        <f>'4C'!L84</f>
        <v>559.28883429423581</v>
      </c>
      <c r="J55" s="3">
        <f t="shared" si="2"/>
        <v>1.0365475152992689</v>
      </c>
      <c r="L55" s="3">
        <f>AVERAGE('5C'!$J54:$J84) + Calibration!$C$11</f>
        <v>398.82851135410834</v>
      </c>
      <c r="M55" s="3">
        <f>'5C'!K84</f>
        <v>637.90092710888177</v>
      </c>
      <c r="N55" s="3">
        <f>'5C'!L84</f>
        <v>559.74096294438152</v>
      </c>
      <c r="O55" s="3">
        <f t="shared" si="3"/>
        <v>1.3539553850852195</v>
      </c>
      <c r="Q55" s="3">
        <f>AVERAGE('6C'!$K198:$K228) + Calibration!$C$11</f>
        <v>397.67388857867979</v>
      </c>
      <c r="R55" s="3">
        <f>'6C'!L228</f>
        <v>798.33851838149883</v>
      </c>
      <c r="S55" s="3">
        <f>'6C'!M228</f>
        <v>543.75305896259385</v>
      </c>
      <c r="T55" s="3">
        <f t="shared" si="4"/>
        <v>2.2691117727741092</v>
      </c>
    </row>
    <row r="56" spans="1:20" x14ac:dyDescent="0.25">
      <c r="A56" s="3">
        <f t="shared" si="5"/>
        <v>6.916666666666659</v>
      </c>
      <c r="B56" s="3">
        <f>AVERAGE('3C'!$J55:$J85) + Calibration!$C$11</f>
        <v>399.67992065768175</v>
      </c>
      <c r="C56" s="2">
        <f>'3C'!K85</f>
        <v>522.80872524915776</v>
      </c>
      <c r="D56" s="2">
        <f>'3C'!L85</f>
        <v>565.08396563801205</v>
      </c>
      <c r="E56" s="3">
        <f t="shared" si="1"/>
        <v>0.69732389455894817</v>
      </c>
      <c r="G56" s="3">
        <f>AVERAGE('4C'!$J55:$J85) + Calibration!$C$11</f>
        <v>399.73012300116574</v>
      </c>
      <c r="H56" s="3">
        <f>'4C'!K85</f>
        <v>627.0469387909377</v>
      </c>
      <c r="I56" s="3">
        <f>'4C'!L85</f>
        <v>559.98755465901286</v>
      </c>
      <c r="J56" s="3">
        <f t="shared" si="2"/>
        <v>1.2873790808835353</v>
      </c>
      <c r="L56" s="3">
        <f>AVERAGE('5C'!$J55:$J85) + Calibration!$C$11</f>
        <v>398.7421653956186</v>
      </c>
      <c r="M56" s="3">
        <f>'5C'!K85</f>
        <v>727.74760551157704</v>
      </c>
      <c r="N56" s="3">
        <f>'5C'!L85</f>
        <v>561.09724203484734</v>
      </c>
      <c r="O56" s="3">
        <f t="shared" si="3"/>
        <v>1.8632793162731924</v>
      </c>
      <c r="Q56" s="3">
        <f>AVERAGE('6C'!$K199:$K229) + Calibration!$C$11</f>
        <v>397.79236366751883</v>
      </c>
      <c r="R56" s="3">
        <f>'6C'!L229</f>
        <v>858.87948018355496</v>
      </c>
      <c r="S56" s="3">
        <f>'6C'!M229</f>
        <v>544.45177521737207</v>
      </c>
      <c r="T56" s="3">
        <f t="shared" si="4"/>
        <v>2.6113066303753962</v>
      </c>
    </row>
    <row r="57" spans="1:20" x14ac:dyDescent="0.25">
      <c r="A57" s="3">
        <f t="shared" si="5"/>
        <v>6.999999999999992</v>
      </c>
      <c r="B57" s="3">
        <f>AVERAGE('3C'!$J56:$J86) + Calibration!$C$11</f>
        <v>399.53935807185644</v>
      </c>
      <c r="C57" s="2">
        <f>'3C'!K86</f>
        <v>522.80872524915776</v>
      </c>
      <c r="D57" s="2">
        <f>'3C'!L86</f>
        <v>564.42635348233762</v>
      </c>
      <c r="E57" s="3">
        <f t="shared" si="1"/>
        <v>0.69811995239531066</v>
      </c>
      <c r="G57" s="3">
        <f>AVERAGE('4C'!$J56:$J86) + Calibration!$C$11</f>
        <v>399.92691186630952</v>
      </c>
      <c r="H57" s="3">
        <f>'4C'!K86</f>
        <v>623.34856441985517</v>
      </c>
      <c r="I57" s="3">
        <f>'4C'!L86</f>
        <v>559.74096294438152</v>
      </c>
      <c r="J57" s="3">
        <f t="shared" si="2"/>
        <v>1.2653193329079082</v>
      </c>
      <c r="L57" s="3">
        <f>AVERAGE('5C'!$J56:$J86) + Calibration!$C$11</f>
        <v>399.03534064778785</v>
      </c>
      <c r="M57" s="3">
        <f>'5C'!K86</f>
        <v>709.53706830397903</v>
      </c>
      <c r="N57" s="3">
        <f>'5C'!L86</f>
        <v>561.30277486036289</v>
      </c>
      <c r="O57" s="3">
        <f t="shared" si="3"/>
        <v>1.7584859587882853</v>
      </c>
      <c r="Q57" s="3">
        <f>AVERAGE('6C'!$K200:$K230) + Calibration!$C$11</f>
        <v>397.64176045235314</v>
      </c>
      <c r="R57" s="3">
        <f>'6C'!L230</f>
        <v>781.61538375678913</v>
      </c>
      <c r="S57" s="3">
        <f>'6C'!M230</f>
        <v>545.7669502087341</v>
      </c>
      <c r="T57" s="3">
        <f t="shared" si="4"/>
        <v>2.1745844386204327</v>
      </c>
    </row>
    <row r="58" spans="1:20" x14ac:dyDescent="0.25">
      <c r="A58" s="3">
        <f t="shared" si="5"/>
        <v>7.083333333333325</v>
      </c>
      <c r="B58" s="3">
        <f>AVERAGE('3C'!$J57:$J87) + Calibration!$C$11</f>
        <v>399.47309236802494</v>
      </c>
      <c r="C58" s="2">
        <f>'3C'!K87</f>
        <v>538.00430165830596</v>
      </c>
      <c r="D58" s="2">
        <f>'3C'!L87</f>
        <v>564.17976176770628</v>
      </c>
      <c r="E58" s="3">
        <f t="shared" si="1"/>
        <v>0.78455340081281877</v>
      </c>
      <c r="G58" s="3">
        <f>AVERAGE('4C'!$J57:$J87) + Calibration!$C$11</f>
        <v>400.07952352863066</v>
      </c>
      <c r="H58" s="3">
        <f>'4C'!K87</f>
        <v>593.6006735615033</v>
      </c>
      <c r="I58" s="3">
        <f>'4C'!L87</f>
        <v>561.50826247589043</v>
      </c>
      <c r="J58" s="3">
        <f t="shared" si="2"/>
        <v>1.095981744224547</v>
      </c>
      <c r="L58" s="3">
        <f>AVERAGE('5C'!$J57:$J87) + Calibration!$C$11</f>
        <v>399.2522097675897</v>
      </c>
      <c r="M58" s="3">
        <f>'5C'!K87</f>
        <v>690.84410070636375</v>
      </c>
      <c r="N58" s="3">
        <f>'5C'!L87</f>
        <v>559.98755465901286</v>
      </c>
      <c r="O58" s="3">
        <f t="shared" si="3"/>
        <v>1.6513925696417462</v>
      </c>
      <c r="Q58" s="3">
        <f>AVERAGE('6C'!$K201:$K231) + Calibration!$C$11</f>
        <v>397.57750299487248</v>
      </c>
      <c r="R58" s="3">
        <f>'6C'!L231</f>
        <v>900.56679155752283</v>
      </c>
      <c r="S58" s="3">
        <f>'6C'!M231</f>
        <v>545.97243371426271</v>
      </c>
      <c r="T58" s="3">
        <f t="shared" si="4"/>
        <v>2.8486141060629087</v>
      </c>
    </row>
    <row r="59" spans="1:20" x14ac:dyDescent="0.25">
      <c r="A59" s="3">
        <f t="shared" si="5"/>
        <v>7.1666666666666581</v>
      </c>
      <c r="B59" s="3">
        <f>AVERAGE('3C'!$J58:$J88) + Calibration!$C$11</f>
        <v>399.23614319436945</v>
      </c>
      <c r="C59" s="2">
        <f>'3C'!K88</f>
        <v>527.59253583789757</v>
      </c>
      <c r="D59" s="2">
        <f>'3C'!L88</f>
        <v>565.98816950831781</v>
      </c>
      <c r="E59" s="3">
        <f t="shared" si="1"/>
        <v>0.72692965636018936</v>
      </c>
      <c r="G59" s="3">
        <f>AVERAGE('4C'!$J58:$J88) + Calibration!$C$11</f>
        <v>400.58956669577441</v>
      </c>
      <c r="H59" s="3">
        <f>'4C'!K88</f>
        <v>665.03582755399998</v>
      </c>
      <c r="I59" s="3">
        <f>'4C'!L88</f>
        <v>560.39857099005712</v>
      </c>
      <c r="J59" s="3">
        <f t="shared" si="2"/>
        <v>1.4976568410213853</v>
      </c>
      <c r="L59" s="3">
        <f>AVERAGE('5C'!$J58:$J88) + Calibration!$C$11</f>
        <v>399.32851489593429</v>
      </c>
      <c r="M59" s="3">
        <f>'5C'!K88</f>
        <v>639.8305079694677</v>
      </c>
      <c r="N59" s="3">
        <f>'5C'!L88</f>
        <v>560.850650320216</v>
      </c>
      <c r="O59" s="3">
        <f t="shared" si="3"/>
        <v>1.362051609415492</v>
      </c>
      <c r="Q59" s="3">
        <f>AVERAGE('6C'!$K202:$K232) + Calibration!$C$11</f>
        <v>397.78232404220125</v>
      </c>
      <c r="R59" s="3">
        <f>'6C'!L232</f>
        <v>858.43735014568017</v>
      </c>
      <c r="S59" s="3">
        <f>'6C'!M232</f>
        <v>545.10933805305967</v>
      </c>
      <c r="T59" s="3">
        <f t="shared" si="4"/>
        <v>2.6088595427886561</v>
      </c>
    </row>
    <row r="60" spans="1:20" x14ac:dyDescent="0.25">
      <c r="A60" s="3">
        <f t="shared" si="5"/>
        <v>7.2499999999999911</v>
      </c>
      <c r="B60" s="3">
        <f>AVERAGE('3C'!$J59:$J89) + Calibration!$C$11</f>
        <v>399.06345147819468</v>
      </c>
      <c r="C60" s="2">
        <f>'3C'!K89</f>
        <v>511.75380198842129</v>
      </c>
      <c r="D60" s="2">
        <f>'3C'!L89</f>
        <v>565.28944914354065</v>
      </c>
      <c r="E60" s="3">
        <f t="shared" si="1"/>
        <v>0.63820707394770115</v>
      </c>
      <c r="G60" s="3">
        <f>AVERAGE('4C'!$J59:$J89) + Calibration!$C$11</f>
        <v>400.52530943909829</v>
      </c>
      <c r="H60" s="3">
        <f>'4C'!K89</f>
        <v>660.69424348278108</v>
      </c>
      <c r="I60" s="3">
        <f>'4C'!L89</f>
        <v>561.30277486036289</v>
      </c>
      <c r="J60" s="3">
        <f t="shared" si="2"/>
        <v>1.473432759560394</v>
      </c>
      <c r="L60" s="3">
        <f>AVERAGE('5C'!$J59:$J89) + Calibration!$C$11</f>
        <v>399.52329531392269</v>
      </c>
      <c r="M60" s="3">
        <f>'5C'!K89</f>
        <v>714.07963957779862</v>
      </c>
      <c r="N60" s="3">
        <f>'5C'!L89</f>
        <v>559.74096294438152</v>
      </c>
      <c r="O60" s="3">
        <f t="shared" si="3"/>
        <v>1.7814487500960947</v>
      </c>
      <c r="Q60" s="3">
        <f>AVERAGE('6C'!$K203:$K233) + Calibration!$C$11</f>
        <v>397.81445216852785</v>
      </c>
      <c r="R60" s="3">
        <f>'6C'!L233</f>
        <v>919.01847160039483</v>
      </c>
      <c r="S60" s="3">
        <f>'6C'!M233</f>
        <v>544.86274633842834</v>
      </c>
      <c r="T60" s="3">
        <f t="shared" si="4"/>
        <v>2.9517708540733132</v>
      </c>
    </row>
    <row r="61" spans="1:20" x14ac:dyDescent="0.25">
      <c r="A61" s="3">
        <f t="shared" si="5"/>
        <v>7.3333333333333242</v>
      </c>
      <c r="B61" s="3">
        <f>AVERAGE('3C'!$J60:$J90) + Calibration!$C$11</f>
        <v>399.07349210753512</v>
      </c>
      <c r="C61" s="2">
        <f>'3C'!K90</f>
        <v>510.02520833043593</v>
      </c>
      <c r="D61" s="2">
        <f>'3C'!L90</f>
        <v>565.5360408581721</v>
      </c>
      <c r="E61" s="3">
        <f t="shared" si="1"/>
        <v>0.62836054586295054</v>
      </c>
      <c r="G61" s="3">
        <f>AVERAGE('4C'!$J60:$J90) + Calibration!$C$11</f>
        <v>400.64378472874193</v>
      </c>
      <c r="H61" s="3">
        <f>'4C'!K90</f>
        <v>643.32789915793489</v>
      </c>
      <c r="I61" s="3">
        <f>'4C'!L90</f>
        <v>560.19303816454158</v>
      </c>
      <c r="J61" s="3">
        <f t="shared" si="2"/>
        <v>1.3744097685576793</v>
      </c>
      <c r="L61" s="3">
        <f>AVERAGE('5C'!$J60:$J90) + Calibration!$C$11</f>
        <v>399.360643022261</v>
      </c>
      <c r="M61" s="3">
        <f>'5C'!K90</f>
        <v>663.50822109861531</v>
      </c>
      <c r="N61" s="3">
        <f>'5C'!L90</f>
        <v>559.28883429423581</v>
      </c>
      <c r="O61" s="3">
        <f t="shared" si="3"/>
        <v>1.495965290117572</v>
      </c>
      <c r="Q61" s="3">
        <f>AVERAGE('6C'!$K204:$K234) + Calibration!$C$11</f>
        <v>397.83654066953687</v>
      </c>
      <c r="R61" s="3">
        <f>'6C'!L234</f>
        <v>996.08158082456021</v>
      </c>
      <c r="S61" s="3">
        <f>'6C'!M234</f>
        <v>544.86274633842834</v>
      </c>
      <c r="T61" s="3">
        <f t="shared" si="4"/>
        <v>3.3880826073605466</v>
      </c>
    </row>
    <row r="62" spans="1:20" x14ac:dyDescent="0.25">
      <c r="A62" s="3">
        <f t="shared" si="5"/>
        <v>7.4166666666666572</v>
      </c>
      <c r="B62" s="3">
        <f>AVERAGE('3C'!$J61:$J91) + Calibration!$C$11</f>
        <v>399.30040185667741</v>
      </c>
      <c r="C62" s="2">
        <f>'3C'!K91</f>
        <v>513.04016912888574</v>
      </c>
      <c r="D62" s="2">
        <f>'3C'!L91</f>
        <v>565.28944914354065</v>
      </c>
      <c r="E62" s="3">
        <f t="shared" si="1"/>
        <v>0.64415030864333944</v>
      </c>
      <c r="G62" s="3">
        <f>AVERAGE('4C'!$J61:$J91) + Calibration!$C$11</f>
        <v>400.68796193156447</v>
      </c>
      <c r="H62" s="3">
        <f>'4C'!K91</f>
        <v>611.16800106896483</v>
      </c>
      <c r="I62" s="3">
        <f>'4C'!L91</f>
        <v>559.74096294438152</v>
      </c>
      <c r="J62" s="3">
        <f t="shared" si="2"/>
        <v>1.1920261965117191</v>
      </c>
      <c r="L62" s="3">
        <f>AVERAGE('5C'!$J61:$J91) + Calibration!$C$11</f>
        <v>399.40482002427899</v>
      </c>
      <c r="M62" s="3">
        <f>'5C'!K91</f>
        <v>878.85881492163469</v>
      </c>
      <c r="N62" s="3">
        <f>'5C'!L91</f>
        <v>559.28883429423581</v>
      </c>
      <c r="O62" s="3">
        <f t="shared" si="3"/>
        <v>2.7153250459382399</v>
      </c>
      <c r="Q62" s="3">
        <f>AVERAGE('6C'!$K205:$K235) + Calibration!$C$11</f>
        <v>397.80441133838286</v>
      </c>
      <c r="R62" s="3">
        <f>'6C'!L235</f>
        <v>1332.1523317389722</v>
      </c>
      <c r="S62" s="3">
        <f>'6C'!M235</f>
        <v>544.86274633842834</v>
      </c>
      <c r="T62" s="3">
        <f t="shared" si="4"/>
        <v>5.2915573483273981</v>
      </c>
    </row>
    <row r="63" spans="1:20" x14ac:dyDescent="0.25">
      <c r="A63" s="3">
        <f t="shared" si="5"/>
        <v>7.4999999999999902</v>
      </c>
      <c r="B63" s="3">
        <f>AVERAGE('3C'!$J62:$J92) + Calibration!$C$11</f>
        <v>399.28835398500888</v>
      </c>
      <c r="C63" s="2">
        <f>'3C'!K92</f>
        <v>519.35153793318716</v>
      </c>
      <c r="D63" s="2">
        <f>'3C'!L92</f>
        <v>565.98816950831781</v>
      </c>
      <c r="E63" s="3">
        <f t="shared" si="1"/>
        <v>0.67996215265527771</v>
      </c>
      <c r="G63" s="3">
        <f>AVERAGE('4C'!$J62:$J92) + Calibration!$C$11</f>
        <v>400.53535026924328</v>
      </c>
      <c r="H63" s="3">
        <f>'4C'!K92</f>
        <v>658.9254419323139</v>
      </c>
      <c r="I63" s="3">
        <f>'4C'!L92</f>
        <v>561.30277486036289</v>
      </c>
      <c r="J63" s="3">
        <f t="shared" si="2"/>
        <v>1.4633585181936353</v>
      </c>
      <c r="L63" s="3">
        <f>AVERAGE('5C'!$J62:$J92) + Calibration!$C$11</f>
        <v>399.5453838149316</v>
      </c>
      <c r="M63" s="3">
        <f>'5C'!K92</f>
        <v>1093.3652641017254</v>
      </c>
      <c r="N63" s="3">
        <f>'5C'!L92</f>
        <v>559.53547532885409</v>
      </c>
      <c r="O63" s="3">
        <f t="shared" si="3"/>
        <v>3.9293582249031602</v>
      </c>
      <c r="Q63" s="3">
        <f>AVERAGE('6C'!$K206:$K236) + Calibration!$C$11</f>
        <v>397.4148505024063</v>
      </c>
      <c r="R63" s="3">
        <f>'6C'!L236</f>
        <v>948.32418418104896</v>
      </c>
      <c r="S63" s="3">
        <f>'6C'!M236</f>
        <v>544.45177521737207</v>
      </c>
      <c r="T63" s="3">
        <f t="shared" si="4"/>
        <v>3.1200030194743005</v>
      </c>
    </row>
    <row r="64" spans="1:20" x14ac:dyDescent="0.25">
      <c r="A64" s="3">
        <f t="shared" si="5"/>
        <v>7.5833333333333233</v>
      </c>
      <c r="B64" s="3">
        <f>AVERAGE('3C'!$J63:$J93) + Calibration!$C$11</f>
        <v>399.33052274067609</v>
      </c>
      <c r="C64" s="2">
        <f>'3C'!K93</f>
        <v>522.80872524915776</v>
      </c>
      <c r="D64" s="2">
        <f>'3C'!L93</f>
        <v>565.5360408581721</v>
      </c>
      <c r="E64" s="3">
        <f t="shared" si="1"/>
        <v>0.69930266400323504</v>
      </c>
      <c r="G64" s="3">
        <f>AVERAGE('4C'!$J63:$J93) + Calibration!$C$11</f>
        <v>400.43896488624057</v>
      </c>
      <c r="H64" s="3">
        <f>'4C'!K93</f>
        <v>620.29339572892366</v>
      </c>
      <c r="I64" s="3">
        <f>'4C'!L93</f>
        <v>561.96033769605049</v>
      </c>
      <c r="J64" s="3">
        <f t="shared" si="2"/>
        <v>1.245116838906386</v>
      </c>
      <c r="L64" s="3">
        <f>AVERAGE('5C'!$J63:$J93) + Calibration!$C$11</f>
        <v>399.66586634690339</v>
      </c>
      <c r="M64" s="3">
        <f>'5C'!K93</f>
        <v>810.47887785989269</v>
      </c>
      <c r="N64" s="3">
        <f>'5C'!L93</f>
        <v>560.19303816454158</v>
      </c>
      <c r="O64" s="3">
        <f t="shared" si="3"/>
        <v>2.3265858064178713</v>
      </c>
      <c r="Q64" s="3">
        <f>AVERAGE('6C'!$K207:$K237) + Calibration!$C$11</f>
        <v>397.46906712974197</v>
      </c>
      <c r="R64" s="3">
        <f>'6C'!L237</f>
        <v>965.93167134116925</v>
      </c>
      <c r="S64" s="3">
        <f>'6C'!M237</f>
        <v>545.56146259320656</v>
      </c>
      <c r="T64" s="3">
        <f t="shared" si="4"/>
        <v>3.2194136733077379</v>
      </c>
    </row>
    <row r="65" spans="1:20" x14ac:dyDescent="0.25">
      <c r="A65" s="3">
        <f t="shared" si="5"/>
        <v>7.6666666666666563</v>
      </c>
      <c r="B65" s="3">
        <f>AVERAGE('3C'!$J64:$J94) + Calibration!$C$11</f>
        <v>399.33052274067614</v>
      </c>
      <c r="C65" s="2">
        <f>'3C'!K94</f>
        <v>508.69858505766672</v>
      </c>
      <c r="D65" s="2">
        <f>'3C'!L94</f>
        <v>567.3033403896809</v>
      </c>
      <c r="E65" s="3">
        <f t="shared" si="1"/>
        <v>0.61939172891579675</v>
      </c>
      <c r="G65" s="3">
        <f>AVERAGE('4C'!$J64:$J94) + Calibration!$C$11</f>
        <v>400.65583400604231</v>
      </c>
      <c r="H65" s="3">
        <f>'4C'!K94</f>
        <v>628.77553244892306</v>
      </c>
      <c r="I65" s="3">
        <f>'4C'!L94</f>
        <v>562.41246223619737</v>
      </c>
      <c r="J65" s="3">
        <f t="shared" si="2"/>
        <v>1.291926101870194</v>
      </c>
      <c r="L65" s="3">
        <f>AVERAGE('5C'!$J64:$J94) + Calibration!$C$11</f>
        <v>399.61164851474041</v>
      </c>
      <c r="M65" s="3">
        <f>'5C'!K94</f>
        <v>747.28471775212108</v>
      </c>
      <c r="N65" s="3">
        <f>'5C'!L94</f>
        <v>559.98755465901286</v>
      </c>
      <c r="O65" s="3">
        <f t="shared" si="3"/>
        <v>1.969000994351056</v>
      </c>
      <c r="Q65" s="3">
        <f>AVERAGE('6C'!$K208:$K238) + Calibration!$C$11</f>
        <v>397.39276079656997</v>
      </c>
      <c r="R65" s="3">
        <f>'6C'!L238</f>
        <v>1112.9023763422695</v>
      </c>
      <c r="S65" s="3">
        <f>'6C'!M238</f>
        <v>545.7669502087341</v>
      </c>
      <c r="T65" s="3">
        <f t="shared" si="4"/>
        <v>4.0521952061674105</v>
      </c>
    </row>
    <row r="66" spans="1:20" x14ac:dyDescent="0.25">
      <c r="A66" s="3">
        <f t="shared" si="5"/>
        <v>7.7499999999999893</v>
      </c>
      <c r="B66" s="3">
        <f>AVERAGE('3C'!$J65:$J95) + Calibration!$C$11</f>
        <v>399.1016045443784</v>
      </c>
      <c r="C66" s="2">
        <f>'3C'!K95</f>
        <v>514.80897067935268</v>
      </c>
      <c r="D66" s="2">
        <f>'3C'!L95</f>
        <v>568.20754425998666</v>
      </c>
      <c r="E66" s="3">
        <f t="shared" si="1"/>
        <v>0.65529354768042747</v>
      </c>
      <c r="G66" s="3">
        <f>AVERAGE('4C'!$J65:$J95) + Calibration!$C$11</f>
        <v>400.74217996453206</v>
      </c>
      <c r="H66" s="3">
        <f>'4C'!K95</f>
        <v>615.1076147549677</v>
      </c>
      <c r="I66" s="3">
        <f>'4C'!L95</f>
        <v>561.09724203484734</v>
      </c>
      <c r="J66" s="3">
        <f t="shared" si="2"/>
        <v>1.2140306270563535</v>
      </c>
      <c r="L66" s="3">
        <f>AVERAGE('5C'!$J65:$J95) + Calibration!$C$11</f>
        <v>399.34056176358013</v>
      </c>
      <c r="M66" s="3">
        <f>'5C'!K95</f>
        <v>648.75486718700279</v>
      </c>
      <c r="N66" s="3">
        <f>'5C'!L95</f>
        <v>559.28883429423581</v>
      </c>
      <c r="O66" s="3">
        <f t="shared" si="3"/>
        <v>1.4125253257645647</v>
      </c>
      <c r="Q66" s="3">
        <f>AVERAGE('6C'!$K209:$K239) + Calibration!$C$11</f>
        <v>397.15380317575909</v>
      </c>
      <c r="R66" s="3">
        <f>'6C'!L239</f>
        <v>1449.3750976418976</v>
      </c>
      <c r="S66" s="3">
        <f>'6C'!M239</f>
        <v>545.10933805305967</v>
      </c>
      <c r="T66" s="3">
        <f t="shared" si="4"/>
        <v>5.9591177988727182</v>
      </c>
    </row>
    <row r="67" spans="1:20" x14ac:dyDescent="0.25">
      <c r="A67" s="3">
        <f t="shared" si="5"/>
        <v>7.8333333333333224</v>
      </c>
      <c r="B67" s="3">
        <f>AVERAGE('3C'!$J66:$J96) + Calibration!$C$11</f>
        <v>399.24216833503107</v>
      </c>
      <c r="C67" s="2">
        <f>'3C'!K96</f>
        <v>503.95503060123167</v>
      </c>
      <c r="D67" s="2">
        <f>'3C'!L96</f>
        <v>567.75546492982778</v>
      </c>
      <c r="E67" s="3">
        <f t="shared" si="1"/>
        <v>0.59302761176109642</v>
      </c>
      <c r="G67" s="3">
        <f>AVERAGE('4C'!$J66:$J96) + Calibration!$C$11</f>
        <v>401.24218370716267</v>
      </c>
      <c r="H67" s="3">
        <f>'4C'!K96</f>
        <v>633.11712054012719</v>
      </c>
      <c r="I67" s="3">
        <f>'4C'!L96</f>
        <v>562.41246223619737</v>
      </c>
      <c r="J67" s="3">
        <f t="shared" si="2"/>
        <v>1.3131934037648132</v>
      </c>
      <c r="L67" s="3">
        <f>AVERAGE('5C'!$J66:$J96) + Calibration!$C$11</f>
        <v>399.60160788539991</v>
      </c>
      <c r="M67" s="3">
        <f>'5C'!K96</f>
        <v>669.13622055012172</v>
      </c>
      <c r="N67" s="3">
        <f>'5C'!L96</f>
        <v>558.42573863303267</v>
      </c>
      <c r="O67" s="3">
        <f t="shared" si="3"/>
        <v>1.5264740565410562</v>
      </c>
      <c r="Q67" s="3">
        <f>AVERAGE('6C'!$K210:$K240) + Calibration!$C$11</f>
        <v>397.17589167676812</v>
      </c>
      <c r="R67" s="3">
        <f>'6C'!L240</f>
        <v>1201.9048578422278</v>
      </c>
      <c r="S67" s="3">
        <f>'6C'!M240</f>
        <v>546.21907474888098</v>
      </c>
      <c r="T67" s="3">
        <f t="shared" si="4"/>
        <v>4.5574773393823911</v>
      </c>
    </row>
    <row r="68" spans="1:20" x14ac:dyDescent="0.25">
      <c r="A68" s="3">
        <f t="shared" si="5"/>
        <v>7.9166666666666554</v>
      </c>
      <c r="B68" s="3">
        <f>AVERAGE('3C'!$J67:$J97) + Calibration!$C$11</f>
        <v>399.24216833503107</v>
      </c>
      <c r="C68" s="2">
        <f>'3C'!K97</f>
        <v>515.65316356210451</v>
      </c>
      <c r="D68" s="2">
        <f>'3C'!L97</f>
        <v>568.41302776551538</v>
      </c>
      <c r="E68" s="3">
        <f t="shared" ref="E68:E92" si="6">(C68-B68)/(7*35314.6667/1400)</f>
        <v>0.65927845909458027</v>
      </c>
      <c r="G68" s="3">
        <f>AVERAGE('4C'!$J67:$J97) + Calibration!$C$11</f>
        <v>401.22009520615364</v>
      </c>
      <c r="H68" s="3">
        <f>'4C'!K97</f>
        <v>646.58409927130481</v>
      </c>
      <c r="I68" s="3">
        <f>'4C'!L97</f>
        <v>564.42635348233762</v>
      </c>
      <c r="J68" s="3">
        <f t="shared" ref="J68:J92" si="7">(H68-G68)/(7*35314.6667/1400)</f>
        <v>1.3895869733078985</v>
      </c>
      <c r="L68" s="3">
        <f>AVERAGE('5C'!$J67:$J97) + Calibration!$C$11</f>
        <v>399.22208667474104</v>
      </c>
      <c r="M68" s="3">
        <f>'5C'!K97</f>
        <v>728.83298946942602</v>
      </c>
      <c r="N68" s="3">
        <f>'5C'!L97</f>
        <v>558.63127556854715</v>
      </c>
      <c r="O68" s="3">
        <f t="shared" ref="O68:O92" si="8">(M68-L68)/(7*35314.6667/1400)</f>
        <v>1.8667082750334152</v>
      </c>
      <c r="Q68" s="3">
        <f>AVERAGE('6C'!$K211:$K241) + Calibration!$C$11</f>
        <v>397.36063126461141</v>
      </c>
      <c r="R68" s="3">
        <f>'6C'!L241</f>
        <v>857.15093476539266</v>
      </c>
      <c r="S68" s="3">
        <f>'6C'!M241</f>
        <v>545.56146259320656</v>
      </c>
      <c r="T68" s="3">
        <f t="shared" ref="T68:T92" si="9">(R68-Q68)/(7*35314.6667/1400)</f>
        <v>2.6039622993286309</v>
      </c>
    </row>
    <row r="69" spans="1:20" x14ac:dyDescent="0.25">
      <c r="A69" s="3">
        <f t="shared" ref="A69:A92" si="10">1/12+A68</f>
        <v>7.9999999999999885</v>
      </c>
      <c r="B69" s="3">
        <f>AVERAGE('3C'!$J68:$J98) + Calibration!$C$11</f>
        <v>399.42690912770166</v>
      </c>
      <c r="C69" s="2">
        <f>'3C'!K98</f>
        <v>536.07467255789686</v>
      </c>
      <c r="D69" s="2">
        <f>'3C'!L98</f>
        <v>567.3033403896809</v>
      </c>
      <c r="E69" s="3">
        <f t="shared" si="6"/>
        <v>0.77388675130945062</v>
      </c>
      <c r="G69" s="3">
        <f>AVERAGE('4C'!$J68:$J98) + Calibration!$C$11</f>
        <v>401.10161991650995</v>
      </c>
      <c r="H69" s="3">
        <f>'4C'!K98</f>
        <v>606.62542979514524</v>
      </c>
      <c r="I69" s="3">
        <f>'4C'!L98</f>
        <v>564.63184109786516</v>
      </c>
      <c r="J69" s="3">
        <f t="shared" si="7"/>
        <v>1.1639572397755931</v>
      </c>
      <c r="L69" s="3">
        <f>AVERAGE('5C'!$J68:$J98) + Calibration!$C$11</f>
        <v>398.96104055292119</v>
      </c>
      <c r="M69" s="3">
        <f>'5C'!K98</f>
        <v>745.99829835184846</v>
      </c>
      <c r="N69" s="3">
        <f>'5C'!L98</f>
        <v>558.63127556854715</v>
      </c>
      <c r="O69" s="3">
        <f t="shared" si="8"/>
        <v>1.9654001593560402</v>
      </c>
      <c r="Q69" s="3">
        <f>AVERAGE('6C'!$K212:$K242) + Calibration!$C$11</f>
        <v>397.62167738643126</v>
      </c>
      <c r="R69" s="3">
        <f>'6C'!L242</f>
        <v>1069.8884899353554</v>
      </c>
      <c r="S69" s="3">
        <f>'6C'!M242</f>
        <v>545.31487087857522</v>
      </c>
      <c r="T69" s="3">
        <f t="shared" si="9"/>
        <v>3.8072952422848387</v>
      </c>
    </row>
    <row r="70" spans="1:20" x14ac:dyDescent="0.25">
      <c r="A70" s="3">
        <f t="shared" si="10"/>
        <v>8.0833333333333215</v>
      </c>
      <c r="B70" s="3">
        <f>AVERAGE('3C'!$J69:$J99) + Calibration!$C$11</f>
        <v>399.53534358720037</v>
      </c>
      <c r="C70" s="2">
        <f>'3C'!K99</f>
        <v>529.12009405345918</v>
      </c>
      <c r="D70" s="2">
        <f>'3C'!L99</f>
        <v>565.5360408581721</v>
      </c>
      <c r="E70" s="3">
        <f t="shared" si="6"/>
        <v>0.73388630036969205</v>
      </c>
      <c r="G70" s="3">
        <f>AVERAGE('4C'!$J69:$J99) + Calibration!$C$11</f>
        <v>400.9610573306847</v>
      </c>
      <c r="H70" s="3">
        <f>'4C'!K99</f>
        <v>626.80574771584054</v>
      </c>
      <c r="I70" s="3">
        <f>'4C'!L99</f>
        <v>564.63184109786516</v>
      </c>
      <c r="J70" s="3">
        <f t="shared" si="7"/>
        <v>1.2790418910291219</v>
      </c>
      <c r="L70" s="3">
        <f>AVERAGE('5C'!$J69:$J99) + Calibration!$C$11</f>
        <v>398.57147971694462</v>
      </c>
      <c r="M70" s="3">
        <f>'5C'!K99</f>
        <v>660.89522666539642</v>
      </c>
      <c r="N70" s="3">
        <f>'5C'!L99</f>
        <v>557.31605125719818</v>
      </c>
      <c r="O70" s="3">
        <f t="shared" si="8"/>
        <v>1.4856362608595808</v>
      </c>
      <c r="Q70" s="3">
        <f>AVERAGE('6C'!$K213:$K243) + Calibration!$C$11</f>
        <v>397.63372525809973</v>
      </c>
      <c r="R70" s="3">
        <f>'6C'!L243</f>
        <v>851.72396271633943</v>
      </c>
      <c r="S70" s="3">
        <f>'6C'!M243</f>
        <v>546.42456236440864</v>
      </c>
      <c r="T70" s="3">
        <f t="shared" si="9"/>
        <v>2.5716807201708045</v>
      </c>
    </row>
    <row r="71" spans="1:20" x14ac:dyDescent="0.25">
      <c r="A71" s="3">
        <f t="shared" si="10"/>
        <v>8.1666666666666554</v>
      </c>
      <c r="B71" s="3">
        <f>AVERAGE('3C'!$J70:$J100) + Calibration!$C$11</f>
        <v>399.50321546087372</v>
      </c>
      <c r="C71" s="2">
        <f>'3C'!K100</f>
        <v>526.74834295514574</v>
      </c>
      <c r="D71" s="2">
        <f>'3C'!L100</f>
        <v>564.42635348233762</v>
      </c>
      <c r="E71" s="3">
        <f t="shared" si="6"/>
        <v>0.72063615140545567</v>
      </c>
      <c r="G71" s="3">
        <f>AVERAGE('4C'!$J70:$J100) + Calibration!$C$11</f>
        <v>401.16788562034139</v>
      </c>
      <c r="H71" s="3">
        <f>'4C'!K100</f>
        <v>594.24387924165433</v>
      </c>
      <c r="I71" s="3">
        <f>'4C'!L100</f>
        <v>562.65905395082871</v>
      </c>
      <c r="J71" s="3">
        <f t="shared" si="7"/>
        <v>1.0934606590598965</v>
      </c>
      <c r="L71" s="3">
        <f>AVERAGE('5C'!$J70:$J100) + Calibration!$C$11</f>
        <v>398.43091612709645</v>
      </c>
      <c r="M71" s="3">
        <f>'5C'!K100</f>
        <v>705.8386416730882</v>
      </c>
      <c r="N71" s="3">
        <f>'5C'!L100</f>
        <v>557.52153887272573</v>
      </c>
      <c r="O71" s="3">
        <f t="shared" si="8"/>
        <v>1.7409634821556548</v>
      </c>
      <c r="Q71" s="3">
        <f>AVERAGE('6C'!$K214:$K244) + Calibration!$C$11</f>
        <v>397.92489105909084</v>
      </c>
      <c r="R71" s="3">
        <f>'6C'!L244</f>
        <v>1468.068113479336</v>
      </c>
      <c r="S71" s="3">
        <f>'6C'!M244</f>
        <v>547.08217041008413</v>
      </c>
      <c r="T71" s="3">
        <f t="shared" si="9"/>
        <v>6.0606162958363416</v>
      </c>
    </row>
    <row r="72" spans="1:20" x14ac:dyDescent="0.25">
      <c r="A72" s="3">
        <f t="shared" si="10"/>
        <v>8.2499999999999893</v>
      </c>
      <c r="B72" s="3">
        <f>AVERAGE('3C'!$J71:$J101) + Calibration!$C$11</f>
        <v>399.55743349384124</v>
      </c>
      <c r="C72" s="2">
        <f>'3C'!K101</f>
        <v>517.62294829518703</v>
      </c>
      <c r="D72" s="2">
        <f>'3C'!L101</f>
        <v>561.75485419052177</v>
      </c>
      <c r="E72" s="3">
        <f t="shared" si="6"/>
        <v>0.66864861449390811</v>
      </c>
      <c r="G72" s="3">
        <f>AVERAGE('4C'!$J71:$J101) + Calibration!$C$11</f>
        <v>401.27632007983999</v>
      </c>
      <c r="H72" s="3">
        <f>'4C'!K101</f>
        <v>589.05810228768371</v>
      </c>
      <c r="I72" s="3">
        <f>'4C'!L101</f>
        <v>563.0700743918718</v>
      </c>
      <c r="J72" s="3">
        <f t="shared" si="7"/>
        <v>1.0634775845574875</v>
      </c>
      <c r="L72" s="3">
        <f>AVERAGE('5C'!$J71:$J101) + Calibration!$C$11</f>
        <v>398.24617633844855</v>
      </c>
      <c r="M72" s="3">
        <f>'5C'!K101</f>
        <v>722.11960204008551</v>
      </c>
      <c r="N72" s="3">
        <f>'5C'!L101</f>
        <v>558.42573863303267</v>
      </c>
      <c r="O72" s="3">
        <f t="shared" si="8"/>
        <v>1.8342148232798523</v>
      </c>
      <c r="Q72" s="3">
        <f>AVERAGE('6C'!$K215:$K245) + Calibration!$C$11</f>
        <v>398.0554140195984</v>
      </c>
      <c r="R72" s="3">
        <f>'6C'!L245</f>
        <v>887.7429702666733</v>
      </c>
      <c r="S72" s="3">
        <f>'6C'!M245</f>
        <v>546.21907474888098</v>
      </c>
      <c r="T72" s="3">
        <f t="shared" si="9"/>
        <v>2.7732814833394697</v>
      </c>
    </row>
    <row r="73" spans="1:20" x14ac:dyDescent="0.25">
      <c r="A73" s="3">
        <f t="shared" si="10"/>
        <v>8.3333333333333233</v>
      </c>
      <c r="B73" s="3">
        <f>AVERAGE('3C'!$J72:$J102) + Calibration!$C$11</f>
        <v>399.74217428651184</v>
      </c>
      <c r="C73" s="2">
        <f>'3C'!K102</f>
        <v>522.6077420665423</v>
      </c>
      <c r="D73" s="2">
        <f>'3C'!L102</f>
        <v>562.41246223619737</v>
      </c>
      <c r="E73" s="3">
        <f t="shared" si="6"/>
        <v>0.69583308727662685</v>
      </c>
      <c r="G73" s="3">
        <f>AVERAGE('4C'!$J72:$J102) + Calibration!$C$11</f>
        <v>401.58957438184012</v>
      </c>
      <c r="H73" s="3">
        <f>'4C'!K102</f>
        <v>576.87753893679348</v>
      </c>
      <c r="I73" s="3">
        <f>'4C'!L102</f>
        <v>563.52214961203185</v>
      </c>
      <c r="J73" s="3">
        <f t="shared" si="7"/>
        <v>0.99272048094936904</v>
      </c>
      <c r="L73" s="3">
        <f>AVERAGE('5C'!$J72:$J102) + Calibration!$C$11</f>
        <v>398.21404720809915</v>
      </c>
      <c r="M73" s="3">
        <f>'5C'!K102</f>
        <v>759.0230545854904</v>
      </c>
      <c r="N73" s="3">
        <f>'5C'!L102</f>
        <v>556.41184738689242</v>
      </c>
      <c r="O73" s="3">
        <f t="shared" si="8"/>
        <v>2.0433946634268603</v>
      </c>
      <c r="Q73" s="3">
        <f>AVERAGE('6C'!$K216:$K246) + Calibration!$C$11</f>
        <v>398.35862909788995</v>
      </c>
      <c r="R73" s="3">
        <f>'6C'!L246</f>
        <v>1080.5414428108759</v>
      </c>
      <c r="S73" s="3">
        <f>'6C'!M246</f>
        <v>545.56146259320656</v>
      </c>
      <c r="T73" s="3">
        <f t="shared" si="9"/>
        <v>3.8634532190727766</v>
      </c>
    </row>
    <row r="74" spans="1:20" x14ac:dyDescent="0.25">
      <c r="A74" s="3">
        <f t="shared" si="10"/>
        <v>8.4166666666666572</v>
      </c>
      <c r="B74" s="3">
        <f>AVERAGE('3C'!$J73:$J103) + Calibration!$C$11</f>
        <v>399.76426298832541</v>
      </c>
      <c r="C74" s="2">
        <f>'3C'!K103</f>
        <v>522.16551554902139</v>
      </c>
      <c r="D74" s="2">
        <f>'3C'!L103</f>
        <v>565.98816950831781</v>
      </c>
      <c r="E74" s="3">
        <f t="shared" si="6"/>
        <v>0.69320349870778175</v>
      </c>
      <c r="G74" s="3">
        <f>AVERAGE('4C'!$J73:$J103) + Calibration!$C$11</f>
        <v>401.51326784786369</v>
      </c>
      <c r="H74" s="3">
        <f>'4C'!K103</f>
        <v>576.6765517341928</v>
      </c>
      <c r="I74" s="3">
        <f>'4C'!L103</f>
        <v>563.0700743918718</v>
      </c>
      <c r="J74" s="3">
        <f t="shared" si="7"/>
        <v>0.99201436827565526</v>
      </c>
      <c r="L74" s="3">
        <f>AVERAGE('5C'!$J73:$J103) + Calibration!$C$11</f>
        <v>398.06344379212885</v>
      </c>
      <c r="M74" s="3">
        <f>'5C'!K103</f>
        <v>704.31108345752671</v>
      </c>
      <c r="N74" s="3">
        <f>'5C'!L103</f>
        <v>557.31605125719818</v>
      </c>
      <c r="O74" s="3">
        <f t="shared" si="8"/>
        <v>1.7343934873687925</v>
      </c>
      <c r="Q74" s="3">
        <f>AVERAGE('6C'!$K217:$K247) + Calibration!$C$11</f>
        <v>398.35862909789</v>
      </c>
      <c r="R74" s="3">
        <f>'6C'!L247</f>
        <v>1018.8748931784744</v>
      </c>
      <c r="S74" s="3">
        <f>'6C'!M247</f>
        <v>544.86274633842834</v>
      </c>
      <c r="T74" s="3">
        <f t="shared" si="9"/>
        <v>3.5142127737005335</v>
      </c>
    </row>
    <row r="75" spans="1:20" x14ac:dyDescent="0.25">
      <c r="A75" s="3">
        <f t="shared" si="10"/>
        <v>8.4999999999999911</v>
      </c>
      <c r="B75" s="3">
        <f>AVERAGE('3C'!$J74:$J104) + Calibration!$C$11</f>
        <v>399.73213365717135</v>
      </c>
      <c r="C75" s="2">
        <f>'3C'!K104</f>
        <v>515.21098528440666</v>
      </c>
      <c r="D75" s="2">
        <f>'3C'!L104</f>
        <v>564.8784328124965</v>
      </c>
      <c r="E75" s="3">
        <f t="shared" si="6"/>
        <v>0.65399938562770188</v>
      </c>
      <c r="G75" s="3">
        <f>AVERAGE('4C'!$J74:$J104) + Calibration!$C$11</f>
        <v>401.41487401770547</v>
      </c>
      <c r="H75" s="3">
        <f>'4C'!K104</f>
        <v>552.35563292489417</v>
      </c>
      <c r="I75" s="3">
        <f>'4C'!L104</f>
        <v>561.50826247589043</v>
      </c>
      <c r="J75" s="3">
        <f t="shared" si="7"/>
        <v>0.85483326341114063</v>
      </c>
      <c r="L75" s="3">
        <f>AVERAGE('5C'!$J74:$J104) + Calibration!$C$11</f>
        <v>398.23613550830362</v>
      </c>
      <c r="M75" s="3">
        <f>'5C'!K104</f>
        <v>689.11551106836362</v>
      </c>
      <c r="N75" s="3">
        <f>'5C'!L104</f>
        <v>556.41184738689242</v>
      </c>
      <c r="O75" s="3">
        <f t="shared" si="8"/>
        <v>1.6473573319045935</v>
      </c>
      <c r="Q75" s="3">
        <f>AVERAGE('6C'!$K218:$K248) + Calibration!$C$11</f>
        <v>398.23011438373328</v>
      </c>
      <c r="R75" s="3">
        <f>'6C'!L248</f>
        <v>875.4016276056642</v>
      </c>
      <c r="S75" s="3">
        <f>'6C'!M248</f>
        <v>544.86274633842834</v>
      </c>
      <c r="T75" s="3">
        <f t="shared" si="9"/>
        <v>2.7023985092399632</v>
      </c>
    </row>
    <row r="76" spans="1:20" x14ac:dyDescent="0.25">
      <c r="A76" s="3">
        <f t="shared" si="10"/>
        <v>8.583333333333325</v>
      </c>
      <c r="B76" s="3">
        <f>AVERAGE('3C'!$J75:$J105) + Calibration!$C$11</f>
        <v>400.03534873546283</v>
      </c>
      <c r="C76" s="2">
        <f>'3C'!K105</f>
        <v>506.52781714196874</v>
      </c>
      <c r="D76" s="2">
        <f>'3C'!L105</f>
        <v>562.86454156635625</v>
      </c>
      <c r="E76" s="3">
        <f t="shared" si="6"/>
        <v>0.60310617858107041</v>
      </c>
      <c r="G76" s="3">
        <f>AVERAGE('4C'!$J75:$J105) + Calibration!$C$11</f>
        <v>401.26226235538439</v>
      </c>
      <c r="H76" s="3">
        <f>'4C'!K105</f>
        <v>583.63113023863059</v>
      </c>
      <c r="I76" s="3">
        <f>'4C'!L105</f>
        <v>560.850650320216</v>
      </c>
      <c r="J76" s="3">
        <f t="shared" si="7"/>
        <v>1.0328222516297807</v>
      </c>
      <c r="L76" s="3">
        <f>AVERAGE('5C'!$J75:$J105) + Calibration!$C$11</f>
        <v>398.5072222594639</v>
      </c>
      <c r="M76" s="3">
        <f>'5C'!K105</f>
        <v>684.57293979454403</v>
      </c>
      <c r="N76" s="3">
        <f>'5C'!L105</f>
        <v>556.20636388136381</v>
      </c>
      <c r="O76" s="3">
        <f t="shared" si="8"/>
        <v>1.6200958087200641</v>
      </c>
      <c r="Q76" s="3">
        <f>AVERAGE('6C'!$K219:$K249) + Calibration!$C$11</f>
        <v>398.06746189126704</v>
      </c>
      <c r="R76" s="3">
        <f>'6C'!L249</f>
        <v>827.84521816475353</v>
      </c>
      <c r="S76" s="3">
        <f>'6C'!M249</f>
        <v>544.86274633842834</v>
      </c>
      <c r="T76" s="3">
        <f t="shared" si="9"/>
        <v>2.4339901600911129</v>
      </c>
    </row>
    <row r="77" spans="1:20" x14ac:dyDescent="0.25">
      <c r="A77" s="3">
        <f t="shared" si="10"/>
        <v>8.666666666666659</v>
      </c>
      <c r="B77" s="3">
        <f>AVERAGE('3C'!$J76:$J106) + Calibration!$C$11</f>
        <v>400.17591232531089</v>
      </c>
      <c r="C77" s="2">
        <f>'3C'!K106</f>
        <v>506.76900821706602</v>
      </c>
      <c r="D77" s="2">
        <f>'3C'!L106</f>
        <v>562.65905395082871</v>
      </c>
      <c r="E77" s="3">
        <f t="shared" si="6"/>
        <v>0.60367606919396533</v>
      </c>
      <c r="G77" s="3">
        <f>AVERAGE('4C'!$J76:$J106) + Calibration!$C$11</f>
        <v>401.32651981286506</v>
      </c>
      <c r="H77" s="3">
        <f>'4C'!K106</f>
        <v>632.23271976489366</v>
      </c>
      <c r="I77" s="3">
        <f>'4C'!L106</f>
        <v>561.50826247589043</v>
      </c>
      <c r="J77" s="3">
        <f t="shared" si="7"/>
        <v>1.3077070890323796</v>
      </c>
      <c r="L77" s="3">
        <f>AVERAGE('5C'!$J76:$J106) + Calibration!$C$11</f>
        <v>398.86465516991831</v>
      </c>
      <c r="M77" s="3">
        <f>'5C'!K106</f>
        <v>674.12097010163916</v>
      </c>
      <c r="N77" s="3">
        <f>'5C'!L106</f>
        <v>557.06945954256696</v>
      </c>
      <c r="O77" s="3">
        <f t="shared" si="8"/>
        <v>1.5588781696287159</v>
      </c>
      <c r="Q77" s="3">
        <f>AVERAGE('6C'!$K220:$K250) + Calibration!$C$11</f>
        <v>397.83051271761167</v>
      </c>
      <c r="R77" s="3">
        <f>'6C'!L250</f>
        <v>1025.387293405214</v>
      </c>
      <c r="S77" s="3">
        <f>'6C'!M250</f>
        <v>545.56146259320656</v>
      </c>
      <c r="T77" s="3">
        <f t="shared" si="9"/>
        <v>3.5540858194626668</v>
      </c>
    </row>
    <row r="78" spans="1:20" x14ac:dyDescent="0.25">
      <c r="A78" s="3">
        <f t="shared" si="10"/>
        <v>8.7499999999999929</v>
      </c>
      <c r="B78" s="3">
        <f>AVERAGE('3C'!$J77:$J107) + Calibration!$C$11</f>
        <v>400.40282086962594</v>
      </c>
      <c r="C78" s="2">
        <f>'3C'!K107</f>
        <v>538.68766699111586</v>
      </c>
      <c r="D78" s="2">
        <f>'3C'!L107</f>
        <v>561.96033769605049</v>
      </c>
      <c r="E78" s="3">
        <f t="shared" si="6"/>
        <v>0.78315815520065435</v>
      </c>
      <c r="G78" s="3">
        <f>AVERAGE('4C'!$J77:$J107) + Calibration!$C$11</f>
        <v>401.44499389768134</v>
      </c>
      <c r="H78" s="3">
        <f>'4C'!K107</f>
        <v>615.75077621528101</v>
      </c>
      <c r="I78" s="3">
        <f>'4C'!L107</f>
        <v>559.28883429423581</v>
      </c>
      <c r="J78" s="3">
        <f t="shared" si="7"/>
        <v>1.2136927930717218</v>
      </c>
      <c r="L78" s="3">
        <f>AVERAGE('5C'!$J77:$J107) + Calibration!$C$11</f>
        <v>399.18995874921882</v>
      </c>
      <c r="M78" s="3">
        <f>'5C'!K107</f>
        <v>630.70515752934671</v>
      </c>
      <c r="N78" s="3">
        <f>'5C'!L107</f>
        <v>560.850650320216</v>
      </c>
      <c r="O78" s="3">
        <f t="shared" si="8"/>
        <v>1.3111560743124775</v>
      </c>
      <c r="Q78" s="3">
        <f>AVERAGE('6C'!$K221:$K251) + Calibration!$C$11</f>
        <v>397.73211888745345</v>
      </c>
      <c r="R78" s="3">
        <f>'6C'!L251</f>
        <v>1159.7754204503703</v>
      </c>
      <c r="S78" s="3">
        <f>'6C'!M251</f>
        <v>547.98637428039001</v>
      </c>
      <c r="T78" s="3">
        <f t="shared" si="9"/>
        <v>4.3157326559897378</v>
      </c>
    </row>
    <row r="79" spans="1:20" x14ac:dyDescent="0.25">
      <c r="A79" s="3">
        <f t="shared" si="10"/>
        <v>8.8333333333333268</v>
      </c>
      <c r="B79" s="3">
        <f>AVERAGE('3C'!$J78:$J108) + Calibration!$C$11</f>
        <v>400.92491311326546</v>
      </c>
      <c r="C79" s="2">
        <f>'3C'!K108</f>
        <v>501.78421444571075</v>
      </c>
      <c r="D79" s="2">
        <f>'3C'!L108</f>
        <v>561.30277486036289</v>
      </c>
      <c r="E79" s="3">
        <f t="shared" si="6"/>
        <v>0.57120347298900187</v>
      </c>
      <c r="G79" s="3">
        <f>AVERAGE('4C'!$J78:$J108) + Calibration!$C$11</f>
        <v>401.27029373435118</v>
      </c>
      <c r="H79" s="3">
        <f>'4C'!K108</f>
        <v>628.53434137382578</v>
      </c>
      <c r="I79" s="3">
        <f>'4C'!L108</f>
        <v>560.64516270468846</v>
      </c>
      <c r="J79" s="3">
        <f t="shared" si="7"/>
        <v>1.2870802353599706</v>
      </c>
      <c r="L79" s="3">
        <f>AVERAGE('5C'!$J78:$J108) + Calibration!$C$11</f>
        <v>399.42891637002964</v>
      </c>
      <c r="M79" s="3">
        <f>'5C'!K108</f>
        <v>616.83620841295306</v>
      </c>
      <c r="N79" s="3">
        <f>'5C'!L108</f>
        <v>560.850650320216</v>
      </c>
      <c r="O79" s="3">
        <f t="shared" si="8"/>
        <v>1.2312577881015279</v>
      </c>
      <c r="Q79" s="3">
        <f>AVERAGE('6C'!$K222:$K252) + Calibration!$C$11</f>
        <v>397.44898426462464</v>
      </c>
      <c r="R79" s="3">
        <f>'6C'!L252</f>
        <v>1602.4562365045069</v>
      </c>
      <c r="S79" s="3">
        <f>'6C'!M252</f>
        <v>548.19185778591861</v>
      </c>
      <c r="T79" s="3">
        <f t="shared" si="9"/>
        <v>6.8244011049374125</v>
      </c>
    </row>
    <row r="80" spans="1:20" x14ac:dyDescent="0.25">
      <c r="A80" s="3">
        <f t="shared" si="10"/>
        <v>8.9166666666666607</v>
      </c>
      <c r="B80" s="3">
        <f>AVERAGE('3C'!$J79:$J109) + Calibration!$C$11</f>
        <v>401.29439389538845</v>
      </c>
      <c r="C80" s="2">
        <f>'3C'!K109</f>
        <v>507.61320109981784</v>
      </c>
      <c r="D80" s="2">
        <f>'3C'!L109</f>
        <v>561.75485419052177</v>
      </c>
      <c r="E80" s="3">
        <f t="shared" si="6"/>
        <v>0.60212267105683537</v>
      </c>
      <c r="G80" s="3">
        <f>AVERAGE('4C'!$J79:$J109) + Calibration!$C$11</f>
        <v>400.95703923154662</v>
      </c>
      <c r="H80" s="3">
        <f>'4C'!K109</f>
        <v>615.30860195756838</v>
      </c>
      <c r="I80" s="3">
        <f>'4C'!L109</f>
        <v>559.74096294438152</v>
      </c>
      <c r="J80" s="3">
        <f t="shared" si="7"/>
        <v>1.2139520644323212</v>
      </c>
      <c r="L80" s="3">
        <f>AVERAGE('5C'!$J79:$J109) + Calibration!$C$11</f>
        <v>399.74217087283432</v>
      </c>
      <c r="M80" s="3">
        <f>'5C'!K109</f>
        <v>649.15688581204188</v>
      </c>
      <c r="N80" s="3">
        <f>'5C'!L109</f>
        <v>560.64516270468846</v>
      </c>
      <c r="O80" s="3">
        <f t="shared" si="8"/>
        <v>1.4125276450036977</v>
      </c>
      <c r="Q80" s="3">
        <f>AVERAGE('6C'!$K223:$K253) + Calibration!$C$11</f>
        <v>397.73011064110256</v>
      </c>
      <c r="R80" s="3">
        <f>'6C'!L253</f>
        <v>1381.4373830776913</v>
      </c>
      <c r="S80" s="3">
        <f>'6C'!M253</f>
        <v>545.7669502087341</v>
      </c>
      <c r="T80" s="3">
        <f t="shared" si="9"/>
        <v>5.5710975883942782</v>
      </c>
    </row>
    <row r="81" spans="1:20" x14ac:dyDescent="0.25">
      <c r="A81" s="3">
        <f t="shared" si="10"/>
        <v>8.9999999999999947</v>
      </c>
      <c r="B81" s="3">
        <f>AVERAGE('3C'!$J80:$J110) + Calibration!$C$11</f>
        <v>401.77030068985465</v>
      </c>
      <c r="C81" s="2">
        <f>'3C'!K110</f>
        <v>514.36674416183189</v>
      </c>
      <c r="D81" s="2">
        <f>'3C'!L110</f>
        <v>563.0700743918718</v>
      </c>
      <c r="E81" s="3">
        <f t="shared" si="6"/>
        <v>0.63767524370817419</v>
      </c>
      <c r="G81" s="3">
        <f>AVERAGE('4C'!$J80:$J110) + Calibration!$C$11</f>
        <v>400.46908456541189</v>
      </c>
      <c r="H81" s="3">
        <f>'4C'!K110</f>
        <v>633.55934303766276</v>
      </c>
      <c r="I81" s="3">
        <f>'4C'!L110</f>
        <v>561.30277486036289</v>
      </c>
      <c r="J81" s="3">
        <f t="shared" si="7"/>
        <v>1.3200762190529232</v>
      </c>
      <c r="L81" s="3">
        <f>AVERAGE('5C'!$J80:$J110) + Calibration!$C$11</f>
        <v>399.93695129082261</v>
      </c>
      <c r="M81" s="3">
        <f>'5C'!K110</f>
        <v>802.68015069254079</v>
      </c>
      <c r="N81" s="3">
        <f>'5C'!L110</f>
        <v>561.96033769605049</v>
      </c>
      <c r="O81" s="3">
        <f t="shared" si="8"/>
        <v>2.2808834800738365</v>
      </c>
      <c r="Q81" s="3">
        <f>AVERAGE('6C'!$K224:$K254) + Calibration!$C$11</f>
        <v>397.8827221026192</v>
      </c>
      <c r="R81" s="3">
        <f>'6C'!L254</f>
        <v>891.24040969496343</v>
      </c>
      <c r="S81" s="3">
        <f>'6C'!M254</f>
        <v>545.97243371426271</v>
      </c>
      <c r="T81" s="3">
        <f t="shared" si="9"/>
        <v>2.7940667926074139</v>
      </c>
    </row>
    <row r="82" spans="1:20" x14ac:dyDescent="0.25">
      <c r="A82" s="3">
        <f t="shared" si="10"/>
        <v>9.0833333333333286</v>
      </c>
      <c r="B82" s="3">
        <f>AVERAGE('3C'!$J81:$J111) + Calibration!$C$11</f>
        <v>401.91086327567996</v>
      </c>
      <c r="C82" s="2">
        <f>'3C'!K111</f>
        <v>512.63815452383176</v>
      </c>
      <c r="D82" s="2">
        <f>'3C'!L111</f>
        <v>563.31666610650313</v>
      </c>
      <c r="E82" s="3">
        <f t="shared" si="6"/>
        <v>0.62708954434590081</v>
      </c>
      <c r="G82" s="3">
        <f>AVERAGE('4C'!$J81:$J111) + Calibration!$C$11</f>
        <v>400.18594974177853</v>
      </c>
      <c r="H82" s="3">
        <f>'4C'!K111</f>
        <v>623.34856441985517</v>
      </c>
      <c r="I82" s="3">
        <f>'4C'!L111</f>
        <v>561.96033769605049</v>
      </c>
      <c r="J82" s="3">
        <f t="shared" si="7"/>
        <v>1.2638523057507809</v>
      </c>
      <c r="L82" s="3">
        <f>AVERAGE('5C'!$J81:$J111) + Calibration!$C$11</f>
        <v>399.9048221604732</v>
      </c>
      <c r="M82" s="3">
        <f>'5C'!K111</f>
        <v>719.94883412438742</v>
      </c>
      <c r="N82" s="3">
        <f>'5C'!L111</f>
        <v>561.50826247589043</v>
      </c>
      <c r="O82" s="3">
        <f t="shared" si="8"/>
        <v>1.8125274389969772</v>
      </c>
      <c r="Q82" s="3">
        <f>AVERAGE('6C'!$K225:$K255) + Calibration!$C$11</f>
        <v>397.74014986481114</v>
      </c>
      <c r="R82" s="3">
        <f>'6C'!L255</f>
        <v>768.14845326543445</v>
      </c>
      <c r="S82" s="3">
        <f>'6C'!M255</f>
        <v>545.7669502087341</v>
      </c>
      <c r="T82" s="3">
        <f t="shared" si="9"/>
        <v>2.0977590220361519</v>
      </c>
    </row>
    <row r="83" spans="1:20" x14ac:dyDescent="0.25">
      <c r="A83" s="3">
        <f t="shared" si="10"/>
        <v>9.1666666666666625</v>
      </c>
      <c r="B83" s="3">
        <f>AVERAGE('3C'!$J82:$J112) + Calibration!$C$11</f>
        <v>402.27833540984301</v>
      </c>
      <c r="C83" s="2">
        <f>'3C'!K112</f>
        <v>503.51280408371088</v>
      </c>
      <c r="D83" s="2">
        <f>'3C'!L112</f>
        <v>564.63184109786516</v>
      </c>
      <c r="E83" s="3">
        <f t="shared" si="6"/>
        <v>0.57332818420097309</v>
      </c>
      <c r="G83" s="3">
        <f>AVERAGE('4C'!$J82:$J112) + Calibration!$C$11</f>
        <v>399.98112969847261</v>
      </c>
      <c r="H83" s="3">
        <f>'4C'!K112</f>
        <v>653.73966497834328</v>
      </c>
      <c r="I83" s="3">
        <f>'4C'!L112</f>
        <v>562.41246223619737</v>
      </c>
      <c r="J83" s="3">
        <f t="shared" si="7"/>
        <v>1.4371283038606204</v>
      </c>
      <c r="L83" s="3">
        <f>AVERAGE('5C'!$J82:$J112) + Calibration!$C$11</f>
        <v>399.84056490379709</v>
      </c>
      <c r="M83" s="3">
        <f>'5C'!K112</f>
        <v>911.42073163564385</v>
      </c>
      <c r="N83" s="3">
        <f>'5C'!L112</f>
        <v>560.64516270468846</v>
      </c>
      <c r="O83" s="3">
        <f t="shared" si="8"/>
        <v>2.8972674219340528</v>
      </c>
      <c r="Q83" s="3">
        <f>AVERAGE('6C'!$K226:$K256) + Calibration!$C$11</f>
        <v>397.78231862047824</v>
      </c>
      <c r="R83" s="3">
        <f>'6C'!L256</f>
        <v>982.41366313060485</v>
      </c>
      <c r="S83" s="3">
        <f>'6C'!M256</f>
        <v>544.45177521737207</v>
      </c>
      <c r="T83" s="3">
        <f t="shared" si="9"/>
        <v>3.3109832210882884</v>
      </c>
    </row>
    <row r="84" spans="1:20" x14ac:dyDescent="0.25">
      <c r="A84" s="3">
        <f t="shared" si="10"/>
        <v>9.2499999999999964</v>
      </c>
      <c r="B84" s="3">
        <f>AVERAGE('3C'!$J83:$J113) + Calibration!$C$11</f>
        <v>402.35464194381956</v>
      </c>
      <c r="C84" s="2">
        <f>'3C'!K113</f>
        <v>506.96999139968148</v>
      </c>
      <c r="D84" s="2">
        <f>'3C'!L113</f>
        <v>563.76874132666319</v>
      </c>
      <c r="E84" s="3">
        <f t="shared" si="6"/>
        <v>0.59247536070253726</v>
      </c>
      <c r="G84" s="3">
        <f>AVERAGE('4C'!$J83:$J113) + Calibration!$C$11</f>
        <v>400.01325882882196</v>
      </c>
      <c r="H84" s="3">
        <f>'4C'!K113</f>
        <v>630.5041261069083</v>
      </c>
      <c r="I84" s="3">
        <f>'4C'!L113</f>
        <v>562.20697873066865</v>
      </c>
      <c r="J84" s="3">
        <f t="shared" si="7"/>
        <v>1.3053549067084149</v>
      </c>
      <c r="L84" s="3">
        <f>AVERAGE('5C'!$J83:$J113) + Calibration!$C$11</f>
        <v>399.9911683197675</v>
      </c>
      <c r="M84" s="3">
        <f>'5C'!K113</f>
        <v>826.96086562934306</v>
      </c>
      <c r="N84" s="3">
        <f>'5C'!L113</f>
        <v>559.98755465901286</v>
      </c>
      <c r="O84" s="3">
        <f t="shared" si="8"/>
        <v>2.4180870851009648</v>
      </c>
      <c r="Q84" s="3">
        <f>AVERAGE('6C'!$K227:$K257) + Calibration!$C$11</f>
        <v>397.66183508448376</v>
      </c>
      <c r="R84" s="3">
        <f>'6C'!L257</f>
        <v>864.54768752754308</v>
      </c>
      <c r="S84" s="3">
        <f>'6C'!M257</f>
        <v>545.7669502087341</v>
      </c>
      <c r="T84" s="3">
        <f t="shared" si="9"/>
        <v>2.6441470135299863</v>
      </c>
    </row>
    <row r="85" spans="1:20" x14ac:dyDescent="0.25">
      <c r="A85" s="3">
        <f t="shared" si="10"/>
        <v>9.3333333333333304</v>
      </c>
      <c r="B85" s="3">
        <f>AVERAGE('3C'!$J84:$J114) + Calibration!$C$11</f>
        <v>402.82050790814077</v>
      </c>
      <c r="C85" s="2">
        <f>'3C'!K114</f>
        <v>512.3969634487346</v>
      </c>
      <c r="D85" s="2">
        <f>'3C'!L114</f>
        <v>563.76874132666319</v>
      </c>
      <c r="E85" s="3">
        <f t="shared" si="6"/>
        <v>0.62057193670523192</v>
      </c>
      <c r="G85" s="3">
        <f>AVERAGE('4C'!$J84:$J114) + Calibration!$C$11</f>
        <v>400.25221644963278</v>
      </c>
      <c r="H85" s="3">
        <f>'4C'!K114</f>
        <v>628.77553244892306</v>
      </c>
      <c r="I85" s="3">
        <f>'4C'!L114</f>
        <v>561.30277486036289</v>
      </c>
      <c r="J85" s="3">
        <f t="shared" si="7"/>
        <v>1.2942119371569221</v>
      </c>
      <c r="L85" s="3">
        <f>AVERAGE('5C'!$J84:$J114) + Calibration!$C$11</f>
        <v>400.0895633547529</v>
      </c>
      <c r="M85" s="3">
        <f>'5C'!K114</f>
        <v>689.5577335658993</v>
      </c>
      <c r="N85" s="3">
        <f>'5C'!L114</f>
        <v>559.28883429423581</v>
      </c>
      <c r="O85" s="3">
        <f t="shared" si="8"/>
        <v>1.639365154824731</v>
      </c>
      <c r="Q85" s="3">
        <f>AVERAGE('6C'!$K228:$K258) + Calibration!$C$11</f>
        <v>397.3365317059878</v>
      </c>
      <c r="R85" s="3">
        <f>'6C'!L258</f>
        <v>1349.7599153787387</v>
      </c>
      <c r="S85" s="3">
        <f>'6C'!M258</f>
        <v>546.67115407903998</v>
      </c>
      <c r="T85" s="3">
        <f t="shared" si="9"/>
        <v>5.3939253725011129</v>
      </c>
    </row>
    <row r="86" spans="1:20" x14ac:dyDescent="0.25">
      <c r="A86" s="3">
        <f t="shared" si="10"/>
        <v>9.4166666666666643</v>
      </c>
      <c r="B86" s="3">
        <f>AVERAGE('3C'!$J85:$J115) + Calibration!$C$11</f>
        <v>403.35263977709803</v>
      </c>
      <c r="C86" s="2">
        <f>'3C'!K115</f>
        <v>528.4769366131311</v>
      </c>
      <c r="D86" s="2">
        <f>'3C'!L115</f>
        <v>563.31666610650313</v>
      </c>
      <c r="E86" s="3">
        <f t="shared" si="6"/>
        <v>0.70862510411875446</v>
      </c>
      <c r="G86" s="3">
        <f>AVERAGE('4C'!$J85:$J115) + Calibration!$C$11</f>
        <v>400.28434578078679</v>
      </c>
      <c r="H86" s="3">
        <f>'4C'!K115</f>
        <v>645.2574759985356</v>
      </c>
      <c r="I86" s="3">
        <f>'4C'!L115</f>
        <v>561.30277486036289</v>
      </c>
      <c r="J86" s="3">
        <f t="shared" si="7"/>
        <v>1.387373310351808</v>
      </c>
      <c r="L86" s="3">
        <f>AVERAGE('5C'!$J85:$J115) + Calibration!$C$11</f>
        <v>400.27229590107271</v>
      </c>
      <c r="M86" s="3">
        <f>'5C'!K115</f>
        <v>628.77553244892306</v>
      </c>
      <c r="N86" s="3">
        <f>'5C'!L115</f>
        <v>559.74096294438152</v>
      </c>
      <c r="O86" s="3">
        <f t="shared" si="8"/>
        <v>1.2940982198076378</v>
      </c>
      <c r="Q86" s="3">
        <f>AVERAGE('6C'!$K229:$K259) + Calibration!$C$11</f>
        <v>397.09757408517692</v>
      </c>
      <c r="R86" s="3">
        <f>'6C'!L259</f>
        <v>1194.0658785625565</v>
      </c>
      <c r="S86" s="3">
        <f>'6C'!M259</f>
        <v>546.21907474888098</v>
      </c>
      <c r="T86" s="3">
        <f t="shared" si="9"/>
        <v>4.5135258460608911</v>
      </c>
    </row>
    <row r="87" spans="1:20" x14ac:dyDescent="0.25">
      <c r="A87" s="3">
        <f t="shared" si="10"/>
        <v>9.4999999999999982</v>
      </c>
      <c r="B87" s="3">
        <f>AVERAGE('3C'!$J86:$J116) + Calibration!$C$11</f>
        <v>403.89481227539579</v>
      </c>
      <c r="C87" s="2">
        <f>'3C'!K116</f>
        <v>532.81852068435001</v>
      </c>
      <c r="D87" s="2">
        <f>'3C'!L116</f>
        <v>563.0700743918718</v>
      </c>
      <c r="E87" s="3">
        <f t="shared" si="6"/>
        <v>0.73014257506190305</v>
      </c>
      <c r="G87" s="3">
        <f>AVERAGE('4C'!$J86:$J116) + Calibration!$C$11</f>
        <v>400.59960973476961</v>
      </c>
      <c r="H87" s="3">
        <f>'4C'!K116</f>
        <v>643.32789915793489</v>
      </c>
      <c r="I87" s="3">
        <f>'4C'!L116</f>
        <v>560.39857099005712</v>
      </c>
      <c r="J87" s="3">
        <f t="shared" si="7"/>
        <v>1.374659947863335</v>
      </c>
      <c r="L87" s="3">
        <f>AVERAGE('5C'!$J86:$J116) + Calibration!$C$11</f>
        <v>400.49920565021506</v>
      </c>
      <c r="M87" s="3">
        <f>'5C'!K116</f>
        <v>603.57026110421384</v>
      </c>
      <c r="N87" s="3">
        <f>'5C'!L116</f>
        <v>558.87786728317838</v>
      </c>
      <c r="O87" s="3">
        <f t="shared" si="8"/>
        <v>1.1500663856130844</v>
      </c>
      <c r="Q87" s="3">
        <f>AVERAGE('6C'!$K230:$K260) + Calibration!$C$11</f>
        <v>397.09757408517692</v>
      </c>
      <c r="R87" s="3">
        <f>'6C'!L260</f>
        <v>1072.7427196635094</v>
      </c>
      <c r="S87" s="3">
        <f>'6C'!M260</f>
        <v>545.56146259320656</v>
      </c>
      <c r="T87" s="3">
        <f t="shared" si="9"/>
        <v>3.8264279899225691</v>
      </c>
    </row>
    <row r="88" spans="1:20" x14ac:dyDescent="0.25">
      <c r="A88" s="3">
        <f t="shared" si="10"/>
        <v>9.5833333333333321</v>
      </c>
      <c r="B88" s="3">
        <f>AVERAGE('3C'!$J87:$J117) + Calibration!$C$11</f>
        <v>404.17593865187376</v>
      </c>
      <c r="C88" s="2">
        <f>'3C'!K117</f>
        <v>538.24549273340313</v>
      </c>
      <c r="D88" s="2">
        <f>'3C'!L117</f>
        <v>563.0700743918718</v>
      </c>
      <c r="E88" s="3">
        <f t="shared" si="6"/>
        <v>0.75928539957891972</v>
      </c>
      <c r="G88" s="3">
        <f>AVERAGE('4C'!$J87:$J117) + Calibration!$C$11</f>
        <v>400.68595569325919</v>
      </c>
      <c r="H88" s="3">
        <f>'4C'!K117</f>
        <v>626.60476453322497</v>
      </c>
      <c r="I88" s="3">
        <f>'4C'!L117</f>
        <v>560.39857099005712</v>
      </c>
      <c r="J88" s="3">
        <f t="shared" si="7"/>
        <v>1.2794616512122752</v>
      </c>
      <c r="L88" s="3">
        <f>AVERAGE('5C'!$J87:$J117) + Calibration!$C$11</f>
        <v>400.39077119071646</v>
      </c>
      <c r="M88" s="3">
        <f>'5C'!K117</f>
        <v>791.14274880196388</v>
      </c>
      <c r="N88" s="3">
        <f>'5C'!L117</f>
        <v>558.63127556854715</v>
      </c>
      <c r="O88" s="3">
        <f t="shared" si="8"/>
        <v>2.2129727624542319</v>
      </c>
      <c r="Q88" s="3">
        <f>AVERAGE('6C'!$K231:$K261) + Calibration!$C$11</f>
        <v>397.15179071251265</v>
      </c>
      <c r="R88" s="3">
        <f>'6C'!L261</f>
        <v>874.31629188763816</v>
      </c>
      <c r="S88" s="3">
        <f>'6C'!M261</f>
        <v>547.53424974024301</v>
      </c>
      <c r="T88" s="3">
        <f t="shared" si="9"/>
        <v>2.702358797429202</v>
      </c>
    </row>
    <row r="89" spans="1:20" x14ac:dyDescent="0.25">
      <c r="A89" s="3">
        <f t="shared" si="10"/>
        <v>9.6666666666666661</v>
      </c>
      <c r="B89" s="3">
        <f>AVERAGE('3C'!$J88:$J118) + Calibration!$C$11</f>
        <v>404.42694414435312</v>
      </c>
      <c r="C89" s="2">
        <f>'3C'!K118</f>
        <v>525.42171968237665</v>
      </c>
      <c r="D89" s="2">
        <f>'3C'!L118</f>
        <v>563.52214961203185</v>
      </c>
      <c r="E89" s="3">
        <f t="shared" si="6"/>
        <v>0.68523809988569717</v>
      </c>
      <c r="G89" s="3">
        <f>AVERAGE('4C'!$J88:$J118) + Calibration!$C$11</f>
        <v>400.56547195646021</v>
      </c>
      <c r="H89" s="3">
        <f>'4C'!K118</f>
        <v>631.79054550718104</v>
      </c>
      <c r="I89" s="3">
        <f>'4C'!L118</f>
        <v>561.75485419052177</v>
      </c>
      <c r="J89" s="3">
        <f t="shared" si="7"/>
        <v>1.3095129879887599</v>
      </c>
      <c r="L89" s="3">
        <f>AVERAGE('5C'!$J88:$J118) + Calibration!$C$11</f>
        <v>400.41285969172537</v>
      </c>
      <c r="M89" s="3">
        <f>'5C'!K118</f>
        <v>898.39592716217896</v>
      </c>
      <c r="N89" s="3">
        <f>'5C'!L118</f>
        <v>559.98755465901286</v>
      </c>
      <c r="O89" s="3">
        <f t="shared" si="8"/>
        <v>2.8202620271109824</v>
      </c>
      <c r="Q89" s="3">
        <f>AVERAGE('6C'!$K232:$K262) + Calibration!$C$11</f>
        <v>397.09757288034962</v>
      </c>
      <c r="R89" s="3">
        <f>'6C'!L262</f>
        <v>707.56723533107356</v>
      </c>
      <c r="S89" s="3">
        <f>'6C'!M262</f>
        <v>548.19185778591861</v>
      </c>
      <c r="T89" s="3">
        <f t="shared" si="9"/>
        <v>1.7583043616873435</v>
      </c>
    </row>
    <row r="90" spans="1:20" x14ac:dyDescent="0.25">
      <c r="A90" s="3">
        <f t="shared" si="10"/>
        <v>9.75</v>
      </c>
      <c r="B90" s="3">
        <f>AVERAGE('3C'!$J89:$J119) + Calibration!$C$11</f>
        <v>404.79441647932072</v>
      </c>
      <c r="C90" s="2">
        <f>'3C'!K119</f>
        <v>531.49189741158079</v>
      </c>
      <c r="D90" s="2">
        <f>'3C'!L119</f>
        <v>563.31666610650313</v>
      </c>
      <c r="E90" s="3">
        <f t="shared" si="6"/>
        <v>0.71753462666694268</v>
      </c>
      <c r="G90" s="3">
        <f>AVERAGE('4C'!$J89:$J119) + Calibration!$C$11</f>
        <v>400.25221765446014</v>
      </c>
      <c r="H90" s="3">
        <f>'4C'!K119</f>
        <v>637.45870461134609</v>
      </c>
      <c r="I90" s="3">
        <f>'4C'!L119</f>
        <v>559.98755465901286</v>
      </c>
      <c r="J90" s="3">
        <f t="shared" si="7"/>
        <v>1.3433879411745144</v>
      </c>
      <c r="L90" s="3">
        <f>AVERAGE('5C'!$J89:$J119) + Calibration!$C$11</f>
        <v>400.32651373323574</v>
      </c>
      <c r="M90" s="3">
        <f>'5C'!K119</f>
        <v>663.50822109861531</v>
      </c>
      <c r="N90" s="3">
        <f>'5C'!L119</f>
        <v>560.19303816454158</v>
      </c>
      <c r="O90" s="3">
        <f t="shared" si="8"/>
        <v>1.490495207564168</v>
      </c>
      <c r="Q90" s="3">
        <f>AVERAGE('6C'!$K233:$K263) + Calibration!$C$11</f>
        <v>396.93492058868804</v>
      </c>
      <c r="R90" s="3">
        <f>'6C'!L263</f>
        <v>917.49090936484822</v>
      </c>
      <c r="S90" s="3">
        <f>'6C'!M263</f>
        <v>547.98637428039001</v>
      </c>
      <c r="T90" s="3">
        <f t="shared" si="9"/>
        <v>2.9481008171381671</v>
      </c>
    </row>
    <row r="91" spans="1:20" x14ac:dyDescent="0.25">
      <c r="A91" s="3">
        <f t="shared" si="10"/>
        <v>9.8333333333333339</v>
      </c>
      <c r="B91" s="3">
        <f>AVERAGE('3C'!$J90:$J120) + Calibration!$C$11</f>
        <v>404.88076243781035</v>
      </c>
      <c r="C91" s="2">
        <f>'3C'!K120</f>
        <v>542.78805998723749</v>
      </c>
      <c r="D91" s="2">
        <f>'3C'!L120</f>
        <v>561.50826247589043</v>
      </c>
      <c r="E91" s="3">
        <f t="shared" si="6"/>
        <v>0.78101995820012726</v>
      </c>
      <c r="G91" s="3">
        <f>AVERAGE('4C'!$J90:$J120) + Calibration!$C$11</f>
        <v>400.51326377627993</v>
      </c>
      <c r="H91" s="3">
        <f>'4C'!K120</f>
        <v>577.11873001189065</v>
      </c>
      <c r="I91" s="3">
        <f>'4C'!L120</f>
        <v>559.74096294438152</v>
      </c>
      <c r="J91" s="3">
        <f t="shared" si="7"/>
        <v>1.0001819795490847</v>
      </c>
      <c r="L91" s="3">
        <f>AVERAGE('5C'!$J90:$J120) + Calibration!$C$11</f>
        <v>400.26225647655963</v>
      </c>
      <c r="M91" s="3">
        <f>'5C'!K120</f>
        <v>783.54496059738983</v>
      </c>
      <c r="N91" s="3">
        <f>'5C'!L120</f>
        <v>559.74096294438152</v>
      </c>
      <c r="O91" s="3">
        <f t="shared" si="8"/>
        <v>2.1706715081121248</v>
      </c>
      <c r="Q91" s="3">
        <f>AVERAGE('6C'!$K234:$K264) + Calibration!$C$11</f>
        <v>396.8385352056851</v>
      </c>
      <c r="R91" s="3">
        <f>'6C'!L264</f>
        <v>849.35211513838021</v>
      </c>
      <c r="S91" s="3">
        <f>'6C'!M264</f>
        <v>548.19185778591861</v>
      </c>
      <c r="T91" s="3">
        <f t="shared" si="9"/>
        <v>2.5627515263095777</v>
      </c>
    </row>
    <row r="92" spans="1:20" x14ac:dyDescent="0.25">
      <c r="A92" s="3">
        <f t="shared" si="10"/>
        <v>9.9166666666666679</v>
      </c>
      <c r="B92" s="3">
        <f>AVERAGE('3C'!$J91:$J121) + Calibration!$C$11</f>
        <v>405.16389605661641</v>
      </c>
      <c r="C92" s="2">
        <f>'3C'!K121</f>
        <v>529.12009405345918</v>
      </c>
      <c r="D92" s="2">
        <f>'3C'!L121</f>
        <v>560.19303816454158</v>
      </c>
      <c r="E92" s="3">
        <f t="shared" si="6"/>
        <v>0.70200972898800007</v>
      </c>
      <c r="G92" s="3">
        <f>AVERAGE('4C'!$J91:$J121) + Calibration!$C$11</f>
        <v>400.53535227728889</v>
      </c>
      <c r="H92" s="3">
        <f>'4C'!K121</f>
        <v>620.93655718923696</v>
      </c>
      <c r="I92" s="3">
        <f>'4C'!L121</f>
        <v>560.850650320216</v>
      </c>
      <c r="J92" s="3">
        <f t="shared" si="7"/>
        <v>1.2482134223962422</v>
      </c>
      <c r="L92" s="3">
        <f>AVERAGE('5C'!$J91:$J121) + Calibration!$C$11</f>
        <v>400.37069093605828</v>
      </c>
      <c r="M92" s="3">
        <f>'5C'!K121</f>
        <v>846.49797786988711</v>
      </c>
      <c r="N92" s="3">
        <f>'5C'!L121</f>
        <v>558.87786728317838</v>
      </c>
      <c r="O92" s="3">
        <f t="shared" si="8"/>
        <v>2.5265835904594778</v>
      </c>
      <c r="Q92" s="3">
        <f>AVERAGE('6C'!$K235:$K265) + Calibration!$C$11</f>
        <v>396.82648733401669</v>
      </c>
      <c r="R92" s="3">
        <f>'6C'!L265</f>
        <v>1044.0802127630066</v>
      </c>
      <c r="S92" s="3">
        <f>'6C'!M265</f>
        <v>548.43844950054984</v>
      </c>
      <c r="T92" s="3">
        <f t="shared" si="9"/>
        <v>3.6656368920451383</v>
      </c>
    </row>
    <row r="93" spans="1:20" x14ac:dyDescent="0.25">
      <c r="B93" s="3">
        <f>AVERAGE(B2:B92)</f>
        <v>400.54438657237279</v>
      </c>
      <c r="D93" s="3">
        <f>AVERAGE(D2:D92)</f>
        <v>563.36506239400694</v>
      </c>
      <c r="G93" s="3">
        <f>AVERAGE(G2:G92)</f>
        <v>399.65334961444904</v>
      </c>
      <c r="I93" s="3">
        <f>AVERAGE(I2:I92)</f>
        <v>560.95888782652355</v>
      </c>
      <c r="L93" s="3">
        <f>AVERAGE(L2:L92)</f>
        <v>400.17294211581668</v>
      </c>
      <c r="N93" s="3">
        <f>AVERAGE(N2:N92)</f>
        <v>557.26673633927135</v>
      </c>
      <c r="Q93" s="3">
        <f>AVERAGE(Q2:Q92)</f>
        <v>397.12207462595342</v>
      </c>
      <c r="S93" s="3">
        <f>AVERAGE(S2:S92)</f>
        <v>540.56004414669246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Q4" sqref="Q4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41808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-11.662093571669629</v>
      </c>
      <c r="D11" s="2">
        <f>AVERAGE(E11:E14)</f>
        <v>411.66209357166963</v>
      </c>
      <c r="E11" s="2">
        <f>AVERAGE('6C'!O2)</f>
        <v>410.30724918480428</v>
      </c>
    </row>
    <row r="12" spans="1:5" x14ac:dyDescent="0.25">
      <c r="E12" s="2">
        <f>'5C'!N2</f>
        <v>411.26711567332336</v>
      </c>
    </row>
    <row r="13" spans="1:5" x14ac:dyDescent="0.25">
      <c r="E13" s="2">
        <f>'4C'!N2</f>
        <v>411.50366411304293</v>
      </c>
    </row>
    <row r="14" spans="1:5" x14ac:dyDescent="0.25">
      <c r="E14" s="2">
        <f>'3C'!N2</f>
        <v>413.57034531550801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6C</vt:lpstr>
      <vt:lpstr>5C</vt:lpstr>
      <vt:lpstr>4C</vt:lpstr>
      <vt:lpstr>3C</vt:lpstr>
      <vt:lpstr>3C - 4C - 5C - 6C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2015-04-24T03:55:25Z</dcterms:modified>
</cp:coreProperties>
</file>